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35" windowWidth="20115" windowHeight="7935" activeTab="1"/>
  </bookViews>
  <sheets>
    <sheet name="السجل" sheetId="4" r:id="rId1"/>
    <sheet name="الاستمارة" sheetId="1" r:id="rId2"/>
    <sheet name="ورقة2" sheetId="2" r:id="rId3"/>
    <sheet name="ورقة3" sheetId="3" r:id="rId4"/>
  </sheets>
  <definedNames>
    <definedName name="_xlnm._FilterDatabase" localSheetId="0" hidden="1">السجل!$B$2:$B$14</definedName>
    <definedName name="DATA">السجل!$A$3:$AA$2497</definedName>
    <definedName name="السجل">السجل!$A$3:$AA$25556</definedName>
    <definedName name="هوية">السجل!$A$3:$Z$14</definedName>
    <definedName name="هوية1">السجل!$A$3:$AA$14</definedName>
  </definedNames>
  <calcPr calcId="124519"/>
</workbook>
</file>

<file path=xl/calcChain.xml><?xml version="1.0" encoding="utf-8"?>
<calcChain xmlns="http://schemas.openxmlformats.org/spreadsheetml/2006/main">
  <c r="D8" i="1"/>
  <c r="D7"/>
  <c r="D10"/>
  <c r="B18"/>
  <c r="B17"/>
  <c r="B16"/>
  <c r="B15"/>
  <c r="B14"/>
  <c r="B13"/>
  <c r="B12"/>
  <c r="B11"/>
  <c r="B10"/>
  <c r="B9"/>
  <c r="D15"/>
  <c r="C15"/>
  <c r="D14"/>
  <c r="C14"/>
  <c r="D13"/>
  <c r="C13"/>
  <c r="D12"/>
  <c r="C12"/>
  <c r="D11"/>
  <c r="C11"/>
  <c r="C10"/>
  <c r="A5" i="4"/>
  <c r="A6" s="1"/>
  <c r="A7" s="1"/>
  <c r="A8" s="1"/>
  <c r="A9" s="1"/>
  <c r="A10" s="1"/>
  <c r="A11" s="1"/>
  <c r="A12" s="1"/>
  <c r="A13" s="1"/>
  <c r="A14" s="1"/>
  <c r="A4"/>
</calcChain>
</file>

<file path=xl/sharedStrings.xml><?xml version="1.0" encoding="utf-8"?>
<sst xmlns="http://schemas.openxmlformats.org/spreadsheetml/2006/main" count="78" uniqueCount="54">
  <si>
    <t>الفاروق</t>
  </si>
  <si>
    <t>الحالة</t>
  </si>
  <si>
    <t>جهة الاصدار2</t>
  </si>
  <si>
    <t xml:space="preserve">رقم الشهادة </t>
  </si>
  <si>
    <t>جهة الاصدار1</t>
  </si>
  <si>
    <t>رقم الجنسية</t>
  </si>
  <si>
    <t>عدد الاسرة</t>
  </si>
  <si>
    <t>رقم التموينية</t>
  </si>
  <si>
    <t>جهة الاصدار</t>
  </si>
  <si>
    <t>بطاقة السكن</t>
  </si>
  <si>
    <t>عنوان السكن</t>
  </si>
  <si>
    <t>الاسم</t>
  </si>
  <si>
    <t>زيد صباح مصطفى خالد</t>
  </si>
  <si>
    <t>عبدالرحمن مصطفى كمال علي</t>
  </si>
  <si>
    <t xml:space="preserve">محمد مجيد ناظم حامد </t>
  </si>
  <si>
    <t xml:space="preserve">عبدالعزيز جعفر محمد لؤي </t>
  </si>
  <si>
    <t>م1</t>
  </si>
  <si>
    <t>م2</t>
  </si>
  <si>
    <t>م3</t>
  </si>
  <si>
    <t>م4</t>
  </si>
  <si>
    <t>د1</t>
  </si>
  <si>
    <t>د2</t>
  </si>
  <si>
    <t>د3</t>
  </si>
  <si>
    <t>د4</t>
  </si>
  <si>
    <t>ص1</t>
  </si>
  <si>
    <t>ص2</t>
  </si>
  <si>
    <t>ص3</t>
  </si>
  <si>
    <t>ص4</t>
  </si>
  <si>
    <t>كود العائلة</t>
  </si>
  <si>
    <t>رب العائلة</t>
  </si>
  <si>
    <t>اسم رب العائلة</t>
  </si>
  <si>
    <t>أسماء الاسرة</t>
  </si>
  <si>
    <t>منظم الاستمارة</t>
  </si>
  <si>
    <t>المدقق</t>
  </si>
  <si>
    <t>المدير</t>
  </si>
  <si>
    <t>استمارة العائلة الالكترونية</t>
  </si>
  <si>
    <t>المواليد</t>
  </si>
  <si>
    <t>عدد افراد الاسرة</t>
  </si>
  <si>
    <t>مريم خالد عمر جاسم</t>
  </si>
  <si>
    <t>الزوجة</t>
  </si>
  <si>
    <t>اسم الزوجة</t>
  </si>
  <si>
    <t>جاسم</t>
  </si>
  <si>
    <t>خالد</t>
  </si>
  <si>
    <t>باسم</t>
  </si>
  <si>
    <t>تبارك</t>
  </si>
  <si>
    <t>ابن 1</t>
  </si>
  <si>
    <t>ابن 2</t>
  </si>
  <si>
    <t>ابن 3</t>
  </si>
  <si>
    <t>ابن 4</t>
  </si>
  <si>
    <t>ابن 5</t>
  </si>
  <si>
    <t>ابن 6</t>
  </si>
  <si>
    <t>احمد</t>
  </si>
  <si>
    <t>محمد</t>
  </si>
  <si>
    <t>سجى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</si>
</sst>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 tint="4.9989318521683403E-2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5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2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readingOrder="2"/>
    </xf>
    <xf numFmtId="0" fontId="3" fillId="6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3" fillId="5" borderId="0" xfId="0" applyFont="1" applyFill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lef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BackColor" ax:value="12648447"/>
  <ax:ocxPr ax:name="Size" ax:value="8202;2223"/>
  <ax:ocxPr ax:name="BorderColor" ax:value="8454016"/>
  <ax:ocxPr ax:name="FontName" ax:value="Arial"/>
  <ax:ocxPr ax:name="FontHeight" ax:value="360"/>
  <ax:ocxPr ax:name="FontCharSet" ax:value="178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1</xdr:row>
      <xdr:rowOff>104775</xdr:rowOff>
    </xdr:from>
    <xdr:to>
      <xdr:col>3</xdr:col>
      <xdr:colOff>1857375</xdr:colOff>
      <xdr:row>4</xdr:row>
      <xdr:rowOff>123825</xdr:rowOff>
    </xdr:to>
    <xdr:sp macro="" textlink="">
      <xdr:nvSpPr>
        <xdr:cNvPr id="2" name="مستطيل مستدير الزوايا 1"/>
        <xdr:cNvSpPr/>
      </xdr:nvSpPr>
      <xdr:spPr>
        <a:xfrm>
          <a:off x="123825" y="390525"/>
          <a:ext cx="809625" cy="8763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100"/>
            <a:t>صورة</a:t>
          </a:r>
          <a:r>
            <a:rPr lang="ar-IQ" sz="1100" baseline="0"/>
            <a:t> رب العائلة</a:t>
          </a:r>
          <a:endParaRPr lang="ar-IQ" sz="1100"/>
        </a:p>
      </xdr:txBody>
    </xdr:sp>
    <xdr:clientData/>
  </xdr:twoCellAnchor>
  <xdr:twoCellAnchor>
    <xdr:from>
      <xdr:col>0</xdr:col>
      <xdr:colOff>142875</xdr:colOff>
      <xdr:row>0</xdr:row>
      <xdr:rowOff>114300</xdr:rowOff>
    </xdr:from>
    <xdr:to>
      <xdr:col>3</xdr:col>
      <xdr:colOff>542925</xdr:colOff>
      <xdr:row>3</xdr:row>
      <xdr:rowOff>228600</xdr:rowOff>
    </xdr:to>
    <xdr:sp macro="" textlink="">
      <xdr:nvSpPr>
        <xdr:cNvPr id="3" name="مربع نص 2"/>
        <xdr:cNvSpPr txBox="1"/>
      </xdr:nvSpPr>
      <xdr:spPr>
        <a:xfrm>
          <a:off x="1438275" y="114300"/>
          <a:ext cx="4829175" cy="971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/>
            <a:t>السلام عليكم</a:t>
          </a:r>
          <a:r>
            <a:rPr lang="ar-IQ" sz="1400" baseline="0"/>
            <a:t> : </a:t>
          </a:r>
        </a:p>
        <a:p>
          <a:pPr algn="r" rtl="1"/>
          <a:r>
            <a:rPr lang="ar-IQ" sz="1400" baseline="0"/>
            <a:t>عند كتابة كود العائلة تأتي البيانات من شيت السجل كما مبين ادناه ، مع احتساب عدد افراد العائلة</a:t>
          </a:r>
        </a:p>
        <a:p>
          <a:pPr algn="r" rtl="1"/>
          <a:r>
            <a:rPr lang="ar-IQ" sz="1400" baseline="0"/>
            <a:t>حفظكم الله وسلمكم - بارك الله في وقتكم واعماركم</a:t>
          </a:r>
          <a:endParaRPr lang="ar-IQ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A3204"/>
  <sheetViews>
    <sheetView rightToLeft="1" zoomScale="80" zoomScaleNormal="80" workbookViewId="0">
      <selection activeCell="O9" sqref="O9"/>
    </sheetView>
  </sheetViews>
  <sheetFormatPr defaultColWidth="9" defaultRowHeight="23.25"/>
  <cols>
    <col min="1" max="1" width="13.125" style="7" customWidth="1"/>
    <col min="2" max="2" width="38" style="7" customWidth="1"/>
    <col min="3" max="4" width="14.375" style="7" customWidth="1"/>
    <col min="5" max="5" width="22.125" style="7" bestFit="1" customWidth="1"/>
    <col min="6" max="6" width="8" style="7" bestFit="1" customWidth="1"/>
    <col min="7" max="7" width="6.375" style="7" bestFit="1" customWidth="1"/>
    <col min="8" max="8" width="7.875" style="7" bestFit="1" customWidth="1"/>
    <col min="9" max="9" width="5.375" style="7" bestFit="1" customWidth="1"/>
    <col min="10" max="10" width="7.875" style="7" bestFit="1" customWidth="1"/>
    <col min="11" max="18" width="7.875" style="7" customWidth="1"/>
    <col min="19" max="19" width="16.25" style="7" customWidth="1"/>
    <col min="20" max="20" width="16.75" style="7" customWidth="1"/>
    <col min="21" max="21" width="13.875" style="7" customWidth="1"/>
    <col min="22" max="22" width="18.875" style="7" customWidth="1"/>
    <col min="23" max="23" width="15.5" style="7" customWidth="1"/>
    <col min="24" max="24" width="14.125" style="7" customWidth="1"/>
    <col min="25" max="25" width="15.5" style="7" customWidth="1"/>
    <col min="26" max="26" width="13.125" style="7" customWidth="1"/>
    <col min="27" max="27" width="18" style="7" customWidth="1"/>
    <col min="28" max="28" width="11.5" style="7" customWidth="1"/>
    <col min="29" max="16384" width="9" style="7"/>
  </cols>
  <sheetData>
    <row r="1" spans="1:27" ht="68.25" customHeight="1"/>
    <row r="2" spans="1:27" ht="58.5" customHeight="1">
      <c r="A2" s="3" t="s">
        <v>28</v>
      </c>
      <c r="B2" s="2" t="s">
        <v>11</v>
      </c>
      <c r="C2" s="2" t="s">
        <v>1</v>
      </c>
      <c r="D2" s="2" t="s">
        <v>36</v>
      </c>
      <c r="E2" s="2" t="s">
        <v>39</v>
      </c>
      <c r="F2" s="2" t="s">
        <v>36</v>
      </c>
      <c r="G2" s="8" t="s">
        <v>45</v>
      </c>
      <c r="H2" s="2" t="s">
        <v>36</v>
      </c>
      <c r="I2" s="8" t="s">
        <v>46</v>
      </c>
      <c r="J2" s="2" t="s">
        <v>36</v>
      </c>
      <c r="K2" s="8" t="s">
        <v>47</v>
      </c>
      <c r="L2" s="2" t="s">
        <v>36</v>
      </c>
      <c r="M2" s="8" t="s">
        <v>48</v>
      </c>
      <c r="N2" s="2" t="s">
        <v>36</v>
      </c>
      <c r="O2" s="8" t="s">
        <v>49</v>
      </c>
      <c r="P2" s="2" t="s">
        <v>36</v>
      </c>
      <c r="Q2" s="8" t="s">
        <v>50</v>
      </c>
      <c r="R2" s="2" t="s">
        <v>36</v>
      </c>
      <c r="S2" s="2" t="s">
        <v>10</v>
      </c>
      <c r="T2" s="3" t="s">
        <v>9</v>
      </c>
      <c r="U2" s="2" t="s">
        <v>8</v>
      </c>
      <c r="V2" s="3" t="s">
        <v>7</v>
      </c>
      <c r="W2" s="4" t="s">
        <v>6</v>
      </c>
      <c r="X2" s="5" t="s">
        <v>5</v>
      </c>
      <c r="Y2" s="5" t="s">
        <v>4</v>
      </c>
      <c r="Z2" s="6" t="s">
        <v>3</v>
      </c>
      <c r="AA2" s="5" t="s">
        <v>2</v>
      </c>
    </row>
    <row r="3" spans="1:27">
      <c r="A3" s="18">
        <v>100</v>
      </c>
      <c r="B3" s="1" t="s">
        <v>14</v>
      </c>
      <c r="C3" s="8" t="s">
        <v>29</v>
      </c>
      <c r="D3" s="8">
        <v>1950</v>
      </c>
      <c r="E3" s="1" t="s">
        <v>38</v>
      </c>
      <c r="F3" s="8">
        <v>1960</v>
      </c>
      <c r="G3" s="1" t="s">
        <v>41</v>
      </c>
      <c r="H3" s="8">
        <v>1978</v>
      </c>
      <c r="I3" s="8" t="s">
        <v>42</v>
      </c>
      <c r="J3" s="8">
        <v>1990</v>
      </c>
      <c r="K3" s="8" t="s">
        <v>43</v>
      </c>
      <c r="L3" s="8">
        <v>1995</v>
      </c>
      <c r="M3" s="8" t="s">
        <v>44</v>
      </c>
      <c r="N3" s="8">
        <v>1998</v>
      </c>
      <c r="O3" s="8"/>
      <c r="P3" s="8"/>
      <c r="Q3" s="8"/>
      <c r="R3" s="8"/>
      <c r="S3" s="8" t="s">
        <v>16</v>
      </c>
      <c r="T3" s="1">
        <v>225</v>
      </c>
      <c r="U3" s="1" t="s">
        <v>0</v>
      </c>
      <c r="V3" s="1">
        <v>111</v>
      </c>
      <c r="W3" s="1">
        <v>2</v>
      </c>
      <c r="X3" s="1">
        <v>54</v>
      </c>
      <c r="Y3" s="1" t="s">
        <v>20</v>
      </c>
      <c r="Z3" s="1">
        <v>89</v>
      </c>
      <c r="AA3" s="1" t="s">
        <v>24</v>
      </c>
    </row>
    <row r="4" spans="1:27">
      <c r="A4" s="18">
        <f>SUM(A3+1)</f>
        <v>101</v>
      </c>
      <c r="B4" s="1" t="s">
        <v>15</v>
      </c>
      <c r="C4" s="8" t="s">
        <v>29</v>
      </c>
      <c r="D4" s="8">
        <v>1954</v>
      </c>
      <c r="E4" s="8"/>
      <c r="F4" s="8"/>
      <c r="G4" s="8" t="s">
        <v>51</v>
      </c>
      <c r="H4" s="8">
        <v>1974</v>
      </c>
      <c r="I4" s="8" t="s">
        <v>52</v>
      </c>
      <c r="J4" s="8">
        <v>1980</v>
      </c>
      <c r="K4" s="8" t="s">
        <v>53</v>
      </c>
      <c r="L4" s="8">
        <v>1982</v>
      </c>
      <c r="M4" s="8"/>
      <c r="N4" s="8"/>
      <c r="O4" s="8"/>
      <c r="P4" s="8"/>
      <c r="Q4" s="8"/>
      <c r="R4" s="8"/>
      <c r="S4" s="8" t="s">
        <v>17</v>
      </c>
      <c r="T4" s="8">
        <v>659</v>
      </c>
      <c r="U4" s="8" t="s">
        <v>0</v>
      </c>
      <c r="V4" s="8">
        <v>2325</v>
      </c>
      <c r="W4" s="8">
        <v>2</v>
      </c>
      <c r="X4" s="8">
        <v>3257</v>
      </c>
      <c r="Y4" s="8" t="s">
        <v>21</v>
      </c>
      <c r="Z4" s="8">
        <v>65</v>
      </c>
      <c r="AA4" s="8" t="s">
        <v>25</v>
      </c>
    </row>
    <row r="5" spans="1:27">
      <c r="A5" s="18">
        <f t="shared" ref="A5:A14" si="0">SUM(A4+1)</f>
        <v>102</v>
      </c>
      <c r="B5" s="1" t="s">
        <v>12</v>
      </c>
      <c r="C5" s="8" t="s">
        <v>29</v>
      </c>
      <c r="D5" s="8">
        <v>1967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18</v>
      </c>
      <c r="T5" s="8">
        <v>65</v>
      </c>
      <c r="U5" s="8" t="s">
        <v>0</v>
      </c>
      <c r="V5" s="8">
        <v>4194</v>
      </c>
      <c r="W5" s="8">
        <v>3</v>
      </c>
      <c r="X5" s="8">
        <v>3856</v>
      </c>
      <c r="Y5" s="1" t="s">
        <v>22</v>
      </c>
      <c r="Z5" s="8">
        <v>71</v>
      </c>
      <c r="AA5" s="1" t="s">
        <v>26</v>
      </c>
    </row>
    <row r="6" spans="1:27">
      <c r="A6" s="18">
        <f t="shared" si="0"/>
        <v>103</v>
      </c>
      <c r="B6" s="1" t="s">
        <v>13</v>
      </c>
      <c r="C6" s="8" t="s">
        <v>29</v>
      </c>
      <c r="D6" s="8">
        <v>1966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 t="s">
        <v>19</v>
      </c>
      <c r="T6" s="8">
        <v>66</v>
      </c>
      <c r="U6" s="8" t="s">
        <v>0</v>
      </c>
      <c r="V6" s="8">
        <v>6063</v>
      </c>
      <c r="W6" s="8">
        <v>5</v>
      </c>
      <c r="X6" s="8">
        <v>4455</v>
      </c>
      <c r="Y6" s="8" t="s">
        <v>23</v>
      </c>
      <c r="Z6" s="8">
        <v>72</v>
      </c>
      <c r="AA6" s="8" t="s">
        <v>27</v>
      </c>
    </row>
    <row r="7" spans="1:27">
      <c r="A7" s="18">
        <f t="shared" si="0"/>
        <v>104</v>
      </c>
      <c r="B7" s="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>
      <c r="A8" s="18">
        <f t="shared" si="0"/>
        <v>105</v>
      </c>
      <c r="B8" s="1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>
      <c r="A9" s="18">
        <f t="shared" si="0"/>
        <v>106</v>
      </c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>
      <c r="A10" s="18">
        <f t="shared" si="0"/>
        <v>107</v>
      </c>
      <c r="B10" s="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1"/>
      <c r="U10" s="1"/>
      <c r="V10" s="1"/>
      <c r="W10" s="1"/>
      <c r="X10" s="1"/>
      <c r="Y10" s="1"/>
      <c r="Z10" s="1"/>
      <c r="AA10" s="1"/>
    </row>
    <row r="11" spans="1:27">
      <c r="A11" s="18">
        <f t="shared" si="0"/>
        <v>108</v>
      </c>
      <c r="B11" s="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"/>
      <c r="U11" s="1"/>
      <c r="V11" s="1"/>
      <c r="W11" s="1"/>
      <c r="X11" s="1"/>
      <c r="Y11" s="1"/>
      <c r="Z11" s="1"/>
      <c r="AA11" s="1"/>
    </row>
    <row r="12" spans="1:27">
      <c r="A12" s="18">
        <f t="shared" si="0"/>
        <v>109</v>
      </c>
      <c r="B12" s="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"/>
      <c r="U12" s="1"/>
      <c r="V12" s="1"/>
      <c r="W12" s="1"/>
      <c r="X12" s="1"/>
      <c r="Y12" s="1"/>
      <c r="Z12" s="1"/>
      <c r="AA12" s="1"/>
    </row>
    <row r="13" spans="1:27">
      <c r="A13" s="18">
        <f t="shared" si="0"/>
        <v>110</v>
      </c>
      <c r="B13" s="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"/>
      <c r="U13" s="1"/>
      <c r="V13" s="1"/>
      <c r="W13" s="1"/>
      <c r="X13" s="1"/>
      <c r="Y13" s="1"/>
      <c r="Z13" s="1"/>
      <c r="AA13" s="1"/>
    </row>
    <row r="14" spans="1:27">
      <c r="A14" s="18">
        <f t="shared" si="0"/>
        <v>111</v>
      </c>
      <c r="B14" s="1"/>
      <c r="C14" s="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"/>
      <c r="U14" s="1"/>
      <c r="V14" s="1"/>
      <c r="W14" s="1"/>
      <c r="X14" s="1"/>
      <c r="Y14" s="1"/>
      <c r="Z14" s="1"/>
      <c r="AA14" s="1"/>
    </row>
    <row r="15" spans="1:27">
      <c r="B15" s="1"/>
      <c r="C15" s="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>
      <c r="A16" s="8"/>
      <c r="B16" s="1"/>
      <c r="C16" s="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8"/>
      <c r="T16" s="8"/>
      <c r="U16" s="8"/>
      <c r="V16" s="8"/>
      <c r="W16" s="8"/>
      <c r="X16" s="8"/>
      <c r="Y16" s="8"/>
      <c r="Z16" s="8"/>
      <c r="AA16" s="8"/>
    </row>
    <row r="17" spans="1:27">
      <c r="A17" s="8"/>
      <c r="B17" s="1"/>
      <c r="C17" s="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>
      <c r="A18" s="8"/>
      <c r="B18" s="1"/>
      <c r="C18" s="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>
      <c r="A19" s="8"/>
      <c r="B19" s="1"/>
      <c r="C19" s="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>
      <c r="A20" s="8"/>
      <c r="B20" s="1"/>
      <c r="C20" s="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8"/>
      <c r="T20" s="8"/>
      <c r="U20" s="8"/>
      <c r="V20" s="8"/>
      <c r="W20" s="8"/>
      <c r="X20" s="8"/>
      <c r="Y20" s="8"/>
      <c r="Z20" s="8"/>
      <c r="AA20" s="8"/>
    </row>
    <row r="21" spans="1:27">
      <c r="A21" s="8"/>
      <c r="B21" s="1"/>
      <c r="C21" s="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>
      <c r="A22" s="8"/>
      <c r="B22" s="1"/>
      <c r="C22" s="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>
      <c r="A23" s="8"/>
      <c r="B23" s="1"/>
      <c r="C23" s="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8"/>
      <c r="T23" s="8"/>
      <c r="U23" s="8"/>
      <c r="V23" s="8"/>
      <c r="W23" s="8"/>
      <c r="X23" s="8"/>
      <c r="Y23" s="8"/>
      <c r="Z23" s="8"/>
      <c r="AA23" s="8"/>
    </row>
    <row r="24" spans="1:27">
      <c r="A24" s="8"/>
      <c r="B24" s="1"/>
      <c r="C24" s="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>
      <c r="A25" s="8"/>
      <c r="B25" s="1"/>
      <c r="C25" s="1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>
      <c r="A26" s="8"/>
      <c r="B26" s="1"/>
      <c r="C26" s="1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>
      <c r="B27" s="1"/>
      <c r="C27" s="1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>
      <c r="A28" s="8"/>
      <c r="B28" s="1"/>
      <c r="C28" s="1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>
      <c r="A29" s="8"/>
      <c r="B29" s="1"/>
      <c r="C29" s="1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>
      <c r="A30" s="8"/>
      <c r="B30" s="1"/>
      <c r="C30" s="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8"/>
      <c r="T30" s="8"/>
      <c r="U30" s="8"/>
      <c r="V30" s="8"/>
      <c r="W30" s="8"/>
      <c r="X30" s="8"/>
      <c r="Y30" s="8"/>
      <c r="Z30" s="8"/>
      <c r="AA30" s="8"/>
    </row>
    <row r="31" spans="1:27">
      <c r="A31" s="8"/>
      <c r="B31" s="1"/>
      <c r="C31" s="1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>
      <c r="A32" s="8"/>
      <c r="B32" s="1"/>
      <c r="C32" s="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8"/>
      <c r="T32" s="8"/>
      <c r="U32" s="8"/>
      <c r="V32" s="8"/>
      <c r="W32" s="8"/>
      <c r="X32" s="8"/>
      <c r="Y32" s="8"/>
      <c r="Z32" s="8"/>
      <c r="AA32" s="8"/>
    </row>
    <row r="33" spans="1:27">
      <c r="A33" s="8"/>
      <c r="B33" s="1"/>
      <c r="C33" s="1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8"/>
      <c r="T33" s="8"/>
      <c r="U33" s="8"/>
      <c r="V33" s="8"/>
      <c r="W33" s="8"/>
      <c r="X33" s="8"/>
      <c r="Y33" s="8"/>
      <c r="Z33" s="8"/>
      <c r="AA33" s="8"/>
    </row>
    <row r="34" spans="1:27">
      <c r="A34" s="8"/>
      <c r="B34" s="1"/>
      <c r="C34" s="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>
      <c r="A35" s="8"/>
      <c r="B35" s="1"/>
      <c r="C35" s="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>
      <c r="A36" s="8"/>
      <c r="B36" s="1"/>
      <c r="C36" s="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>
      <c r="A37" s="8"/>
      <c r="B37" s="1"/>
      <c r="C37" s="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8"/>
      <c r="T37" s="8"/>
      <c r="U37" s="8"/>
      <c r="V37" s="8"/>
      <c r="W37" s="8"/>
      <c r="X37" s="8"/>
      <c r="Y37" s="8"/>
      <c r="Z37" s="8"/>
      <c r="AA37" s="8"/>
    </row>
    <row r="38" spans="1:27">
      <c r="A38" s="8"/>
      <c r="B38" s="1"/>
      <c r="C38" s="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8"/>
      <c r="T38" s="8"/>
      <c r="U38" s="8"/>
      <c r="V38" s="8"/>
      <c r="W38" s="8"/>
      <c r="X38" s="8"/>
      <c r="Y38" s="8"/>
      <c r="Z38" s="8"/>
      <c r="AA38" s="8"/>
    </row>
    <row r="39" spans="1:27">
      <c r="B39" s="1"/>
      <c r="C39" s="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8"/>
      <c r="T39" s="8"/>
      <c r="U39" s="8"/>
      <c r="V39" s="8"/>
      <c r="W39" s="8"/>
      <c r="X39" s="8"/>
      <c r="Y39" s="8"/>
      <c r="Z39" s="8"/>
      <c r="AA39" s="8"/>
    </row>
    <row r="40" spans="1:27">
      <c r="A40" s="8"/>
      <c r="B40" s="1"/>
      <c r="C40" s="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>
      <c r="A41" s="8"/>
      <c r="B41" s="1"/>
      <c r="C41" s="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8"/>
      <c r="T41" s="8"/>
      <c r="U41" s="8"/>
      <c r="V41" s="8"/>
      <c r="W41" s="8"/>
      <c r="X41" s="8"/>
      <c r="Y41" s="8"/>
      <c r="Z41" s="8"/>
      <c r="AA41" s="8"/>
    </row>
    <row r="42" spans="1:27">
      <c r="A42" s="8"/>
      <c r="B42" s="1"/>
      <c r="C42" s="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>
      <c r="A43" s="8"/>
      <c r="B43" s="1"/>
      <c r="C43" s="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>
      <c r="A44" s="8"/>
      <c r="B44" s="1"/>
      <c r="C44" s="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8"/>
      <c r="T44" s="8"/>
      <c r="U44" s="8"/>
      <c r="V44" s="8"/>
      <c r="W44" s="8"/>
      <c r="X44" s="8"/>
      <c r="Y44" s="8"/>
      <c r="Z44" s="8"/>
      <c r="AA44" s="8"/>
    </row>
    <row r="45" spans="1:27">
      <c r="A45" s="8"/>
      <c r="B45" s="1"/>
      <c r="C45" s="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8"/>
      <c r="T45" s="8"/>
      <c r="U45" s="8"/>
      <c r="V45" s="8"/>
      <c r="W45" s="8"/>
      <c r="X45" s="8"/>
      <c r="Y45" s="8"/>
      <c r="Z45" s="8"/>
      <c r="AA45" s="8"/>
    </row>
    <row r="46" spans="1:27">
      <c r="A46" s="8"/>
      <c r="B46" s="1"/>
      <c r="C46" s="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8"/>
      <c r="T46" s="8"/>
      <c r="U46" s="8"/>
      <c r="V46" s="8"/>
      <c r="W46" s="8"/>
      <c r="X46" s="8"/>
      <c r="Y46" s="8"/>
      <c r="Z46" s="8"/>
      <c r="AA46" s="8"/>
    </row>
    <row r="47" spans="1:27">
      <c r="A47" s="8"/>
      <c r="B47" s="1"/>
      <c r="C47" s="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8"/>
      <c r="T47" s="8"/>
      <c r="U47" s="8"/>
      <c r="V47" s="8"/>
      <c r="W47" s="8"/>
      <c r="X47" s="8"/>
      <c r="Y47" s="8"/>
      <c r="Z47" s="8"/>
      <c r="AA47" s="8"/>
    </row>
    <row r="48" spans="1:27">
      <c r="A48" s="8"/>
      <c r="B48" s="1"/>
      <c r="C48" s="1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>
      <c r="A49" s="8"/>
      <c r="B49" s="1"/>
      <c r="C49" s="1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8"/>
      <c r="T49" s="8"/>
      <c r="U49" s="8"/>
      <c r="V49" s="8"/>
      <c r="W49" s="8"/>
      <c r="X49" s="8"/>
      <c r="Y49" s="8"/>
      <c r="Z49" s="8"/>
      <c r="AA49" s="8"/>
    </row>
    <row r="50" spans="1:27">
      <c r="A50" s="8"/>
      <c r="B50" s="1"/>
      <c r="C50" s="1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8"/>
      <c r="T50" s="8"/>
      <c r="U50" s="8"/>
      <c r="V50" s="8"/>
      <c r="W50" s="8"/>
      <c r="X50" s="8"/>
      <c r="Y50" s="8"/>
      <c r="Z50" s="8"/>
      <c r="AA50" s="8"/>
    </row>
    <row r="51" spans="1:27">
      <c r="B51" s="1"/>
      <c r="C51" s="1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8"/>
      <c r="T51" s="8"/>
      <c r="U51" s="8"/>
      <c r="V51" s="8"/>
      <c r="W51" s="8"/>
      <c r="X51" s="8"/>
      <c r="Y51" s="8"/>
      <c r="Z51" s="8"/>
      <c r="AA51" s="8"/>
    </row>
    <row r="52" spans="1:27">
      <c r="A52" s="8"/>
      <c r="B52" s="1"/>
      <c r="C52" s="1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>
      <c r="A53" s="8"/>
      <c r="B53" s="1"/>
      <c r="C53" s="1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>
      <c r="A54" s="8"/>
      <c r="B54" s="1"/>
      <c r="C54" s="1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>
      <c r="A55" s="8"/>
      <c r="B55" s="1"/>
      <c r="C55" s="1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>
      <c r="A56" s="8"/>
      <c r="B56" s="1"/>
      <c r="C56" s="1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8"/>
      <c r="T56" s="8"/>
      <c r="U56" s="8"/>
      <c r="V56" s="8"/>
      <c r="W56" s="8"/>
      <c r="X56" s="8"/>
      <c r="Y56" s="8"/>
      <c r="Z56" s="8"/>
      <c r="AA56" s="8"/>
    </row>
    <row r="57" spans="1:27">
      <c r="A57" s="8"/>
      <c r="B57" s="1"/>
      <c r="C57" s="1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8"/>
      <c r="T57" s="8"/>
      <c r="U57" s="8"/>
      <c r="V57" s="8"/>
      <c r="W57" s="8"/>
      <c r="X57" s="8"/>
      <c r="Y57" s="8"/>
      <c r="Z57" s="8"/>
      <c r="AA57" s="8"/>
    </row>
    <row r="58" spans="1:27">
      <c r="A58" s="8"/>
      <c r="B58" s="1"/>
      <c r="C58" s="1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8"/>
      <c r="T58" s="8"/>
      <c r="U58" s="8"/>
      <c r="V58" s="8"/>
      <c r="W58" s="8"/>
      <c r="X58" s="8"/>
      <c r="Y58" s="8"/>
      <c r="Z58" s="8"/>
      <c r="AA58" s="8"/>
    </row>
    <row r="59" spans="1:27">
      <c r="A59" s="8"/>
      <c r="B59" s="1"/>
      <c r="C59" s="1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>
      <c r="A60" s="8"/>
      <c r="B60" s="1"/>
      <c r="C60" s="1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>
      <c r="A61" s="8"/>
      <c r="B61" s="1"/>
      <c r="C61" s="1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>
      <c r="A62" s="8"/>
      <c r="B62" s="1"/>
      <c r="C62" s="1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>
      <c r="B63" s="1"/>
      <c r="C63" s="1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1"/>
      <c r="C64" s="1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1"/>
      <c r="C65" s="1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1"/>
      <c r="C66" s="1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1"/>
      <c r="C67" s="1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1"/>
      <c r="C68" s="1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1"/>
      <c r="C69" s="1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1"/>
      <c r="C70" s="1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1"/>
      <c r="C71" s="1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1"/>
      <c r="C72" s="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1"/>
      <c r="C73" s="1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1"/>
      <c r="C74" s="1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B75" s="1"/>
      <c r="C75" s="1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1"/>
      <c r="C76" s="1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1"/>
      <c r="C77" s="1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1"/>
      <c r="C78" s="1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>
      <c r="A79" s="8"/>
      <c r="B79" s="1"/>
      <c r="C79" s="1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>
      <c r="A80" s="8"/>
      <c r="B80" s="1"/>
      <c r="C80" s="1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>
      <c r="A81" s="8"/>
      <c r="B81" s="1"/>
      <c r="C81" s="1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8"/>
      <c r="T81" s="8"/>
      <c r="U81" s="8"/>
      <c r="V81" s="8"/>
      <c r="W81" s="8"/>
      <c r="X81" s="8"/>
      <c r="Y81" s="8"/>
      <c r="Z81" s="8"/>
      <c r="AA81" s="8"/>
    </row>
    <row r="82" spans="1:27">
      <c r="A82" s="8"/>
      <c r="B82" s="1"/>
      <c r="C82" s="1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8"/>
      <c r="T82" s="8"/>
      <c r="U82" s="8"/>
      <c r="V82" s="8"/>
      <c r="W82" s="8"/>
      <c r="X82" s="8"/>
      <c r="Y82" s="8"/>
      <c r="Z82" s="8"/>
      <c r="AA82" s="8"/>
    </row>
    <row r="83" spans="1:27">
      <c r="A83" s="8"/>
      <c r="B83" s="1"/>
      <c r="C83" s="1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8"/>
      <c r="T83" s="8"/>
      <c r="U83" s="8"/>
      <c r="V83" s="8"/>
      <c r="W83" s="8"/>
      <c r="X83" s="8"/>
      <c r="Y83" s="8"/>
      <c r="Z83" s="8"/>
      <c r="AA83" s="8"/>
    </row>
    <row r="84" spans="1:27">
      <c r="A84" s="8"/>
      <c r="B84" s="1"/>
      <c r="C84" s="1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8"/>
      <c r="T84" s="8"/>
      <c r="U84" s="8"/>
      <c r="V84" s="8"/>
      <c r="W84" s="8"/>
      <c r="X84" s="8"/>
      <c r="Y84" s="8"/>
      <c r="Z84" s="8"/>
      <c r="AA84" s="8"/>
    </row>
    <row r="85" spans="1:27">
      <c r="A85" s="8"/>
      <c r="B85" s="1"/>
      <c r="C85" s="1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>
      <c r="A86" s="8"/>
      <c r="B86" s="1"/>
      <c r="C86" s="1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>
      <c r="B87" s="1"/>
      <c r="C87" s="1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>
      <c r="A88" s="8"/>
      <c r="B88" s="1"/>
      <c r="C88" s="1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8"/>
      <c r="T88" s="8"/>
      <c r="U88" s="8"/>
      <c r="V88" s="8"/>
      <c r="W88" s="8"/>
      <c r="X88" s="8"/>
      <c r="Y88" s="8"/>
      <c r="Z88" s="8"/>
      <c r="AA88" s="8"/>
    </row>
    <row r="89" spans="1:27">
      <c r="A89" s="8"/>
      <c r="B89" s="1"/>
      <c r="C89" s="1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>
      <c r="A90" s="8"/>
      <c r="B90" s="1"/>
      <c r="C90" s="1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1"/>
      <c r="C91" s="1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1"/>
      <c r="C92" s="1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1"/>
      <c r="C93" s="1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1"/>
      <c r="C94" s="1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1"/>
      <c r="C95" s="1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1"/>
      <c r="C96" s="1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1"/>
      <c r="C97" s="1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1"/>
      <c r="C98" s="1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B99" s="1"/>
      <c r="C99" s="1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1"/>
      <c r="C100" s="1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1"/>
      <c r="C101" s="1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1"/>
      <c r="C102" s="1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>
      <c r="A103" s="8"/>
      <c r="B103" s="1"/>
      <c r="C103" s="1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>
      <c r="A104" s="8"/>
      <c r="B104" s="1"/>
      <c r="C104" s="1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8"/>
      <c r="T104" s="8"/>
      <c r="U104" s="8"/>
      <c r="V104" s="8"/>
      <c r="W104" s="8"/>
      <c r="X104" s="8"/>
      <c r="Y104" s="8"/>
      <c r="Z104" s="8"/>
      <c r="AA104" s="8"/>
    </row>
    <row r="105" spans="1:27">
      <c r="A105" s="8"/>
      <c r="B105" s="1"/>
      <c r="C105" s="1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8"/>
      <c r="T105" s="8"/>
      <c r="U105" s="8"/>
      <c r="V105" s="8"/>
      <c r="W105" s="8"/>
      <c r="X105" s="8"/>
      <c r="Y105" s="8"/>
      <c r="Z105" s="8"/>
      <c r="AA105" s="8"/>
    </row>
    <row r="106" spans="1:27">
      <c r="A106" s="8"/>
      <c r="B106" s="1"/>
      <c r="C106" s="1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>
      <c r="A107" s="8"/>
      <c r="B107" s="1"/>
      <c r="C107" s="1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8"/>
      <c r="T107" s="8"/>
      <c r="U107" s="8"/>
      <c r="V107" s="8"/>
      <c r="W107" s="8"/>
      <c r="X107" s="8"/>
      <c r="Y107" s="8"/>
      <c r="Z107" s="8"/>
      <c r="AA107" s="8"/>
    </row>
    <row r="108" spans="1:27">
      <c r="A108" s="8"/>
      <c r="B108" s="1"/>
      <c r="C108" s="1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8"/>
      <c r="T108" s="8"/>
      <c r="U108" s="8"/>
      <c r="V108" s="8"/>
      <c r="W108" s="8"/>
      <c r="X108" s="8"/>
      <c r="Y108" s="8"/>
      <c r="Z108" s="8"/>
      <c r="AA108" s="8"/>
    </row>
    <row r="109" spans="1:27">
      <c r="A109" s="8"/>
      <c r="B109" s="1"/>
      <c r="C109" s="1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8"/>
      <c r="T109" s="8"/>
      <c r="U109" s="8"/>
      <c r="V109" s="8"/>
      <c r="W109" s="8"/>
      <c r="X109" s="8"/>
      <c r="Y109" s="8"/>
      <c r="Z109" s="8"/>
      <c r="AA109" s="8"/>
    </row>
    <row r="110" spans="1:27">
      <c r="A110" s="8"/>
      <c r="B110" s="1"/>
      <c r="C110" s="1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8"/>
      <c r="T110" s="8"/>
      <c r="U110" s="8"/>
      <c r="V110" s="8"/>
      <c r="W110" s="8"/>
      <c r="X110" s="8"/>
      <c r="Y110" s="8"/>
      <c r="Z110" s="8"/>
      <c r="AA110" s="8"/>
    </row>
    <row r="111" spans="1:27">
      <c r="B111" s="1"/>
      <c r="C111" s="1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8"/>
      <c r="T111" s="8"/>
      <c r="U111" s="8"/>
      <c r="V111" s="8"/>
      <c r="W111" s="8"/>
      <c r="X111" s="8"/>
      <c r="Y111" s="8"/>
      <c r="Z111" s="8"/>
      <c r="AA111" s="8"/>
    </row>
    <row r="112" spans="1:27">
      <c r="A112" s="8"/>
      <c r="B112" s="1"/>
      <c r="C112" s="1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>
      <c r="A113" s="8"/>
      <c r="B113" s="1"/>
      <c r="C113" s="1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8"/>
      <c r="T113" s="8"/>
      <c r="U113" s="8"/>
      <c r="V113" s="8"/>
      <c r="W113" s="8"/>
      <c r="X113" s="8"/>
      <c r="Y113" s="8"/>
      <c r="Z113" s="8"/>
      <c r="AA113" s="8"/>
    </row>
    <row r="114" spans="1:27">
      <c r="A114" s="8"/>
      <c r="B114" s="1"/>
      <c r="C114" s="1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8"/>
      <c r="T114" s="8"/>
      <c r="U114" s="8"/>
      <c r="V114" s="8"/>
      <c r="W114" s="8"/>
      <c r="X114" s="8"/>
      <c r="Y114" s="8"/>
      <c r="Z114" s="8"/>
      <c r="AA114" s="8"/>
    </row>
    <row r="115" spans="1:27">
      <c r="A115" s="8"/>
      <c r="B115" s="1"/>
      <c r="C115" s="1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1"/>
      <c r="C116" s="1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1"/>
      <c r="C117" s="1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8"/>
      <c r="T117" s="8"/>
      <c r="U117" s="8"/>
      <c r="V117" s="8"/>
      <c r="W117" s="8"/>
      <c r="X117" s="8"/>
      <c r="Y117" s="8"/>
      <c r="Z117" s="8"/>
      <c r="AA117" s="8"/>
    </row>
    <row r="118" spans="1:27">
      <c r="A118" s="8"/>
      <c r="B118" s="1"/>
      <c r="C118" s="1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>
      <c r="A119" s="8"/>
      <c r="B119" s="1"/>
      <c r="C119" s="1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>
      <c r="A120" s="8"/>
      <c r="B120" s="1"/>
      <c r="C120" s="1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>
      <c r="A121" s="8"/>
      <c r="B121" s="1"/>
      <c r="C121" s="1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8"/>
      <c r="T121" s="8"/>
      <c r="U121" s="8"/>
      <c r="V121" s="8"/>
      <c r="W121" s="8"/>
      <c r="X121" s="8"/>
      <c r="Y121" s="8"/>
      <c r="Z121" s="8"/>
      <c r="AA121" s="8"/>
    </row>
    <row r="122" spans="1:27">
      <c r="A122" s="8"/>
      <c r="B122" s="1"/>
      <c r="C122" s="1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8"/>
      <c r="T122" s="8"/>
      <c r="U122" s="8"/>
      <c r="V122" s="8"/>
      <c r="W122" s="8"/>
      <c r="X122" s="8"/>
      <c r="Y122" s="8"/>
      <c r="Z122" s="8"/>
      <c r="AA122" s="8"/>
    </row>
    <row r="123" spans="1:27">
      <c r="B123" s="1"/>
      <c r="C123" s="1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8"/>
      <c r="T123" s="8"/>
      <c r="U123" s="8"/>
      <c r="V123" s="8"/>
      <c r="W123" s="8"/>
      <c r="X123" s="8"/>
      <c r="Y123" s="8"/>
      <c r="Z123" s="8"/>
      <c r="AA123" s="8"/>
    </row>
    <row r="124" spans="1:27">
      <c r="A124" s="8"/>
      <c r="B124" s="1"/>
      <c r="C124" s="1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8"/>
      <c r="T124" s="8"/>
      <c r="U124" s="8"/>
      <c r="V124" s="8"/>
      <c r="W124" s="8"/>
      <c r="X124" s="8"/>
      <c r="Y124" s="8"/>
      <c r="Z124" s="8"/>
      <c r="AA124" s="8"/>
    </row>
    <row r="125" spans="1:27">
      <c r="A125" s="8"/>
      <c r="B125" s="1"/>
      <c r="C125" s="1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8"/>
      <c r="T125" s="8"/>
      <c r="U125" s="8"/>
      <c r="V125" s="8"/>
      <c r="W125" s="8"/>
      <c r="X125" s="8"/>
      <c r="Y125" s="8"/>
      <c r="Z125" s="8"/>
      <c r="AA125" s="8"/>
    </row>
    <row r="126" spans="1:27">
      <c r="A126" s="8"/>
      <c r="B126" s="1"/>
      <c r="C126" s="1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>
      <c r="A127" s="8"/>
      <c r="B127" s="1"/>
      <c r="C127" s="1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>
      <c r="A128" s="8"/>
      <c r="B128" s="1"/>
      <c r="C128" s="1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>
      <c r="A129" s="8"/>
      <c r="B129" s="1"/>
      <c r="C129" s="1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>
      <c r="A130" s="8"/>
      <c r="B130" s="1"/>
      <c r="C130" s="1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8"/>
      <c r="T130" s="8"/>
      <c r="U130" s="8"/>
      <c r="V130" s="8"/>
      <c r="W130" s="8"/>
      <c r="X130" s="8"/>
      <c r="Y130" s="8"/>
      <c r="Z130" s="8"/>
      <c r="AA130" s="8"/>
    </row>
    <row r="131" spans="1:27">
      <c r="A131" s="8"/>
      <c r="B131" s="1"/>
      <c r="C131" s="1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8"/>
      <c r="T131" s="8"/>
      <c r="U131" s="8"/>
      <c r="V131" s="8"/>
      <c r="W131" s="8"/>
      <c r="X131" s="8"/>
      <c r="Y131" s="8"/>
      <c r="Z131" s="8"/>
      <c r="AA131" s="8"/>
    </row>
    <row r="132" spans="1:27">
      <c r="A132" s="8"/>
      <c r="B132" s="1"/>
      <c r="C132" s="1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>
      <c r="A133" s="8"/>
      <c r="B133" s="1"/>
      <c r="C133" s="1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8"/>
      <c r="T133" s="8"/>
      <c r="U133" s="8"/>
      <c r="V133" s="8"/>
      <c r="W133" s="8"/>
      <c r="X133" s="8"/>
      <c r="Y133" s="8"/>
      <c r="Z133" s="8"/>
      <c r="AA133" s="8"/>
    </row>
    <row r="134" spans="1:27">
      <c r="A134" s="8"/>
      <c r="B134" s="1"/>
      <c r="C134" s="1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>
      <c r="B135" s="1"/>
      <c r="C135" s="1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>
      <c r="A136" s="8"/>
      <c r="B136" s="1"/>
      <c r="C136" s="1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8"/>
      <c r="T136" s="8"/>
      <c r="U136" s="8"/>
      <c r="V136" s="8"/>
      <c r="W136" s="8"/>
      <c r="X136" s="8"/>
      <c r="Y136" s="8"/>
      <c r="Z136" s="8"/>
      <c r="AA136" s="8"/>
    </row>
    <row r="137" spans="1:27">
      <c r="A137" s="8"/>
      <c r="B137" s="1"/>
      <c r="C137" s="1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8"/>
      <c r="T137" s="8"/>
      <c r="U137" s="8"/>
      <c r="V137" s="8"/>
      <c r="W137" s="8"/>
      <c r="X137" s="8"/>
      <c r="Y137" s="8"/>
      <c r="Z137" s="8"/>
      <c r="AA137" s="8"/>
    </row>
    <row r="138" spans="1:27">
      <c r="A138" s="8"/>
      <c r="B138" s="1"/>
      <c r="C138" s="1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8"/>
      <c r="T138" s="8"/>
      <c r="U138" s="8"/>
      <c r="V138" s="8"/>
      <c r="W138" s="8"/>
      <c r="X138" s="8"/>
      <c r="Y138" s="8"/>
      <c r="Z138" s="8"/>
      <c r="AA138" s="8"/>
    </row>
    <row r="139" spans="1:27">
      <c r="A139" s="8"/>
      <c r="B139" s="1"/>
      <c r="C139" s="1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8"/>
      <c r="T139" s="8"/>
      <c r="U139" s="8"/>
      <c r="V139" s="8"/>
      <c r="W139" s="8"/>
      <c r="X139" s="8"/>
      <c r="Y139" s="8"/>
      <c r="Z139" s="8"/>
      <c r="AA139" s="8"/>
    </row>
    <row r="140" spans="1:27">
      <c r="A140" s="8"/>
      <c r="B140" s="1"/>
      <c r="C140" s="1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>
      <c r="A141" s="8"/>
      <c r="B141" s="1"/>
      <c r="C141" s="1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8"/>
      <c r="T141" s="8"/>
      <c r="U141" s="8"/>
      <c r="V141" s="8"/>
      <c r="W141" s="8"/>
      <c r="X141" s="8"/>
      <c r="Y141" s="8"/>
      <c r="Z141" s="8"/>
      <c r="AA141" s="8"/>
    </row>
    <row r="142" spans="1:27">
      <c r="A142" s="8"/>
      <c r="B142" s="1"/>
      <c r="C142" s="1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>
      <c r="A143" s="8"/>
      <c r="B143" s="1"/>
      <c r="C143" s="1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8"/>
      <c r="T143" s="8"/>
      <c r="U143" s="8"/>
      <c r="V143" s="8"/>
      <c r="W143" s="8"/>
      <c r="X143" s="8"/>
      <c r="Y143" s="8"/>
      <c r="Z143" s="8"/>
      <c r="AA143" s="8"/>
    </row>
    <row r="144" spans="1:27">
      <c r="A144" s="8"/>
      <c r="B144" s="1"/>
      <c r="C144" s="1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8"/>
      <c r="T144" s="8"/>
      <c r="U144" s="8"/>
      <c r="V144" s="8"/>
      <c r="W144" s="8"/>
      <c r="X144" s="8"/>
      <c r="Y144" s="8"/>
      <c r="Z144" s="8"/>
      <c r="AA144" s="8"/>
    </row>
    <row r="145" spans="1:27">
      <c r="A145" s="8"/>
      <c r="B145" s="1"/>
      <c r="C145" s="1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8"/>
      <c r="T145" s="8"/>
      <c r="U145" s="8"/>
      <c r="V145" s="8"/>
      <c r="W145" s="8"/>
      <c r="X145" s="8"/>
      <c r="Y145" s="8"/>
      <c r="Z145" s="8"/>
      <c r="AA145" s="8"/>
    </row>
    <row r="146" spans="1:27">
      <c r="A146" s="8"/>
      <c r="B146" s="1"/>
      <c r="C146" s="1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>
      <c r="B147" s="1"/>
      <c r="C147" s="1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>
      <c r="A148" s="8"/>
      <c r="B148" s="1"/>
      <c r="C148" s="1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>
      <c r="A149" s="8"/>
      <c r="B149" s="1"/>
      <c r="C149" s="1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8"/>
      <c r="T149" s="8"/>
      <c r="U149" s="8"/>
      <c r="V149" s="8"/>
      <c r="W149" s="8"/>
      <c r="X149" s="8"/>
      <c r="Y149" s="8"/>
      <c r="Z149" s="8"/>
      <c r="AA149" s="8"/>
    </row>
    <row r="150" spans="1:27">
      <c r="A150" s="8"/>
      <c r="B150" s="1"/>
      <c r="C150" s="1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>
      <c r="A151" s="8"/>
      <c r="B151" s="1"/>
      <c r="C151" s="1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>
      <c r="A152" s="8"/>
      <c r="B152" s="1"/>
      <c r="C152" s="1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8"/>
      <c r="T152" s="8"/>
      <c r="U152" s="8"/>
      <c r="V152" s="8"/>
      <c r="W152" s="8"/>
      <c r="X152" s="8"/>
      <c r="Y152" s="8"/>
      <c r="Z152" s="8"/>
      <c r="AA152" s="8"/>
    </row>
    <row r="153" spans="1:27">
      <c r="A153" s="8"/>
      <c r="B153" s="1"/>
      <c r="C153" s="1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8"/>
      <c r="T153" s="8"/>
      <c r="U153" s="8"/>
      <c r="V153" s="8"/>
      <c r="W153" s="8"/>
      <c r="X153" s="8"/>
      <c r="Y153" s="8"/>
      <c r="Z153" s="8"/>
      <c r="AA153" s="8"/>
    </row>
    <row r="154" spans="1:27">
      <c r="A154" s="8"/>
      <c r="B154" s="1"/>
      <c r="C154" s="1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>
      <c r="A155" s="8"/>
      <c r="B155" s="1"/>
      <c r="C155" s="1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>
      <c r="A156" s="8"/>
      <c r="B156" s="1"/>
      <c r="C156" s="1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>
      <c r="A157" s="8"/>
      <c r="B157" s="1"/>
      <c r="C157" s="1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>
      <c r="A158" s="8"/>
      <c r="B158" s="1"/>
      <c r="C158" s="1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8"/>
      <c r="T158" s="8"/>
      <c r="U158" s="8"/>
      <c r="V158" s="8"/>
      <c r="W158" s="8"/>
      <c r="X158" s="8"/>
      <c r="Y158" s="8"/>
      <c r="Z158" s="8"/>
      <c r="AA158" s="8"/>
    </row>
    <row r="159" spans="1:27">
      <c r="B159" s="1"/>
      <c r="C159" s="1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8"/>
      <c r="T159" s="8"/>
      <c r="U159" s="8"/>
      <c r="V159" s="8"/>
      <c r="W159" s="8"/>
      <c r="X159" s="8"/>
      <c r="Y159" s="8"/>
      <c r="Z159" s="8"/>
      <c r="AA159" s="8"/>
    </row>
    <row r="160" spans="1:27">
      <c r="A160" s="8"/>
      <c r="B160" s="1"/>
      <c r="C160" s="1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8"/>
      <c r="T160" s="8"/>
      <c r="U160" s="8"/>
      <c r="V160" s="8"/>
      <c r="W160" s="8"/>
      <c r="X160" s="8"/>
      <c r="Y160" s="8"/>
      <c r="Z160" s="8"/>
      <c r="AA160" s="8"/>
    </row>
    <row r="161" spans="1:27">
      <c r="A161" s="8"/>
      <c r="B161" s="1"/>
      <c r="C161" s="1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8"/>
      <c r="T161" s="8"/>
      <c r="U161" s="8"/>
      <c r="V161" s="8"/>
      <c r="W161" s="8"/>
      <c r="X161" s="8"/>
      <c r="Y161" s="8"/>
      <c r="Z161" s="8"/>
      <c r="AA161" s="8"/>
    </row>
    <row r="162" spans="1:27">
      <c r="A162" s="8"/>
      <c r="B162" s="1"/>
      <c r="C162" s="1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>
      <c r="A163" s="8"/>
      <c r="B163" s="1"/>
      <c r="C163" s="1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8"/>
      <c r="T163" s="8"/>
      <c r="U163" s="8"/>
      <c r="V163" s="8"/>
      <c r="W163" s="8"/>
      <c r="X163" s="8"/>
      <c r="Y163" s="8"/>
      <c r="Z163" s="8"/>
      <c r="AA163" s="8"/>
    </row>
    <row r="164" spans="1:27">
      <c r="A164" s="8"/>
      <c r="B164" s="1"/>
      <c r="C164" s="1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>
      <c r="A165" s="8"/>
      <c r="B165" s="1"/>
      <c r="C165" s="1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8"/>
      <c r="T165" s="8"/>
      <c r="U165" s="8"/>
      <c r="V165" s="8"/>
      <c r="W165" s="8"/>
      <c r="X165" s="8"/>
      <c r="Y165" s="8"/>
      <c r="Z165" s="8"/>
      <c r="AA165" s="8"/>
    </row>
    <row r="166" spans="1:27">
      <c r="A166" s="8"/>
      <c r="B166" s="1"/>
      <c r="C166" s="1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8"/>
      <c r="T166" s="8"/>
      <c r="U166" s="8"/>
      <c r="V166" s="8"/>
      <c r="W166" s="8"/>
      <c r="X166" s="8"/>
      <c r="Y166" s="8"/>
      <c r="Z166" s="8"/>
      <c r="AA166" s="8"/>
    </row>
    <row r="167" spans="1:27">
      <c r="A167" s="8"/>
      <c r="B167" s="1"/>
      <c r="C167" s="1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8"/>
      <c r="T167" s="8"/>
      <c r="U167" s="8"/>
      <c r="V167" s="8"/>
      <c r="W167" s="8"/>
      <c r="X167" s="8"/>
      <c r="Y167" s="8"/>
      <c r="Z167" s="8"/>
      <c r="AA167" s="8"/>
    </row>
    <row r="168" spans="1:27">
      <c r="A168" s="8"/>
      <c r="B168" s="1"/>
      <c r="C168" s="1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>
      <c r="A169" s="8"/>
      <c r="B169" s="1"/>
      <c r="C169" s="1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>
      <c r="A170" s="8"/>
      <c r="B170" s="1"/>
      <c r="C170" s="1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>
      <c r="B171" s="1"/>
      <c r="C171" s="1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>
      <c r="A172" s="8"/>
      <c r="B172" s="1"/>
      <c r="C172" s="1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>
      <c r="A173" s="8"/>
      <c r="B173" s="1"/>
      <c r="C173" s="1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>
      <c r="A174" s="8"/>
      <c r="B174" s="1"/>
      <c r="C174" s="1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8"/>
      <c r="T174" s="8"/>
      <c r="U174" s="8"/>
      <c r="V174" s="8"/>
      <c r="W174" s="8"/>
      <c r="X174" s="8"/>
      <c r="Y174" s="8"/>
      <c r="Z174" s="8"/>
      <c r="AA174" s="8"/>
    </row>
    <row r="175" spans="1:27">
      <c r="A175" s="8"/>
      <c r="B175" s="1"/>
      <c r="C175" s="1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8"/>
      <c r="T175" s="8"/>
      <c r="U175" s="8"/>
      <c r="V175" s="8"/>
      <c r="W175" s="8"/>
      <c r="X175" s="8"/>
      <c r="Y175" s="8"/>
      <c r="Z175" s="8"/>
      <c r="AA175" s="8"/>
    </row>
    <row r="176" spans="1:27">
      <c r="A176" s="8"/>
      <c r="B176" s="1"/>
      <c r="C176" s="1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8"/>
      <c r="T176" s="8"/>
      <c r="U176" s="8"/>
      <c r="V176" s="8"/>
      <c r="W176" s="8"/>
      <c r="X176" s="8"/>
      <c r="Y176" s="8"/>
      <c r="Z176" s="8"/>
      <c r="AA176" s="8"/>
    </row>
    <row r="177" spans="1:27">
      <c r="A177" s="8"/>
      <c r="B177" s="1"/>
      <c r="C177" s="1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8"/>
      <c r="T177" s="8"/>
      <c r="U177" s="8"/>
      <c r="V177" s="8"/>
      <c r="W177" s="8"/>
      <c r="X177" s="8"/>
      <c r="Y177" s="8"/>
      <c r="Z177" s="8"/>
      <c r="AA177" s="8"/>
    </row>
    <row r="178" spans="1:27">
      <c r="A178" s="8"/>
      <c r="B178" s="1"/>
      <c r="C178" s="1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8"/>
      <c r="T178" s="8"/>
      <c r="U178" s="8"/>
      <c r="V178" s="8"/>
      <c r="W178" s="8"/>
      <c r="X178" s="8"/>
      <c r="Y178" s="8"/>
      <c r="Z178" s="8"/>
      <c r="AA178" s="8"/>
    </row>
    <row r="179" spans="1:27">
      <c r="A179" s="8"/>
      <c r="B179" s="1"/>
      <c r="C179" s="1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8"/>
      <c r="T179" s="8"/>
      <c r="U179" s="8"/>
      <c r="V179" s="8"/>
      <c r="W179" s="8"/>
      <c r="X179" s="8"/>
      <c r="Y179" s="8"/>
      <c r="Z179" s="8"/>
      <c r="AA179" s="8"/>
    </row>
    <row r="180" spans="1:27">
      <c r="A180" s="8"/>
      <c r="B180" s="1"/>
      <c r="C180" s="1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8"/>
      <c r="T180" s="8"/>
      <c r="U180" s="8"/>
      <c r="V180" s="8"/>
      <c r="W180" s="8"/>
      <c r="X180" s="8"/>
      <c r="Y180" s="8"/>
      <c r="Z180" s="8"/>
      <c r="AA180" s="8"/>
    </row>
    <row r="181" spans="1:27">
      <c r="A181" s="8"/>
      <c r="B181" s="1"/>
      <c r="C181" s="1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8"/>
      <c r="T181" s="8"/>
      <c r="U181" s="8"/>
      <c r="V181" s="8"/>
      <c r="W181" s="8"/>
      <c r="X181" s="8"/>
      <c r="Y181" s="8"/>
      <c r="Z181" s="8"/>
      <c r="AA181" s="8"/>
    </row>
    <row r="182" spans="1:27">
      <c r="A182" s="8"/>
      <c r="B182" s="1"/>
      <c r="C182" s="1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8"/>
      <c r="T182" s="8"/>
      <c r="U182" s="8"/>
      <c r="V182" s="8"/>
      <c r="W182" s="8"/>
      <c r="X182" s="8"/>
      <c r="Y182" s="8"/>
      <c r="Z182" s="8"/>
      <c r="AA182" s="8"/>
    </row>
    <row r="183" spans="1:27">
      <c r="B183" s="1"/>
      <c r="C183" s="1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8"/>
      <c r="T183" s="8"/>
      <c r="U183" s="8"/>
      <c r="V183" s="8"/>
      <c r="W183" s="8"/>
      <c r="X183" s="8"/>
      <c r="Y183" s="8"/>
      <c r="Z183" s="8"/>
      <c r="AA183" s="8"/>
    </row>
    <row r="184" spans="1:27">
      <c r="A184" s="8"/>
      <c r="B184" s="1"/>
      <c r="C184" s="1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>
      <c r="A185" s="8"/>
      <c r="B185" s="1"/>
      <c r="C185" s="1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>
      <c r="A186" s="8"/>
      <c r="B186" s="1"/>
      <c r="C186" s="1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>
      <c r="A187" s="8"/>
      <c r="B187" s="1"/>
      <c r="C187" s="1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>
      <c r="A188" s="8"/>
      <c r="B188" s="1"/>
      <c r="C188" s="1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>
      <c r="A189" s="8"/>
      <c r="B189" s="1"/>
      <c r="C189" s="1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>
      <c r="A190" s="8"/>
      <c r="B190" s="1"/>
      <c r="C190" s="1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>
      <c r="A191" s="8"/>
      <c r="B191" s="1"/>
      <c r="C191" s="1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8"/>
      <c r="T191" s="8"/>
      <c r="U191" s="8"/>
      <c r="V191" s="8"/>
      <c r="W191" s="8"/>
      <c r="X191" s="8"/>
      <c r="Y191" s="8"/>
      <c r="Z191" s="8"/>
      <c r="AA191" s="8"/>
    </row>
    <row r="192" spans="1:27">
      <c r="A192" s="8"/>
      <c r="B192" s="1"/>
      <c r="C192" s="1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8"/>
      <c r="T192" s="8"/>
      <c r="U192" s="8"/>
      <c r="V192" s="8"/>
      <c r="W192" s="8"/>
      <c r="X192" s="8"/>
      <c r="Y192" s="8"/>
      <c r="Z192" s="8"/>
      <c r="AA192" s="8"/>
    </row>
    <row r="193" spans="1:27">
      <c r="A193" s="8"/>
      <c r="B193" s="1"/>
      <c r="C193" s="1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8"/>
      <c r="T193" s="8"/>
      <c r="U193" s="8"/>
      <c r="V193" s="8"/>
      <c r="W193" s="8"/>
      <c r="X193" s="8"/>
      <c r="Y193" s="8"/>
      <c r="Z193" s="8"/>
      <c r="AA193" s="8"/>
    </row>
    <row r="194" spans="1:27">
      <c r="A194" s="8"/>
      <c r="B194" s="1"/>
      <c r="C194" s="1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8"/>
      <c r="T194" s="8"/>
      <c r="U194" s="8"/>
      <c r="V194" s="8"/>
      <c r="W194" s="8"/>
      <c r="X194" s="8"/>
      <c r="Y194" s="8"/>
      <c r="Z194" s="8"/>
      <c r="AA194" s="8"/>
    </row>
    <row r="195" spans="1:27">
      <c r="B195" s="1"/>
      <c r="C195" s="1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8"/>
      <c r="T195" s="8"/>
      <c r="U195" s="8"/>
      <c r="V195" s="8"/>
      <c r="W195" s="8"/>
      <c r="X195" s="8"/>
      <c r="Y195" s="8"/>
      <c r="Z195" s="8"/>
      <c r="AA195" s="8"/>
    </row>
    <row r="196" spans="1:27">
      <c r="A196" s="8"/>
      <c r="B196" s="1"/>
      <c r="C196" s="1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8"/>
      <c r="T196" s="8"/>
      <c r="U196" s="8"/>
      <c r="V196" s="8"/>
      <c r="W196" s="8"/>
      <c r="X196" s="8"/>
      <c r="Y196" s="8"/>
      <c r="Z196" s="8"/>
      <c r="AA196" s="8"/>
    </row>
    <row r="197" spans="1:27">
      <c r="A197" s="8"/>
      <c r="B197" s="1"/>
      <c r="C197" s="1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8"/>
      <c r="T197" s="8"/>
      <c r="U197" s="8"/>
      <c r="V197" s="8"/>
      <c r="W197" s="8"/>
      <c r="X197" s="8"/>
      <c r="Y197" s="8"/>
      <c r="Z197" s="8"/>
      <c r="AA197" s="8"/>
    </row>
    <row r="198" spans="1:27">
      <c r="A198" s="8"/>
      <c r="B198" s="1"/>
      <c r="C198" s="1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8"/>
      <c r="T198" s="8"/>
      <c r="U198" s="8"/>
      <c r="V198" s="8"/>
      <c r="W198" s="8"/>
      <c r="X198" s="8"/>
      <c r="Y198" s="8"/>
      <c r="Z198" s="8"/>
      <c r="AA198" s="8"/>
    </row>
    <row r="199" spans="1:27">
      <c r="A199" s="8"/>
      <c r="B199" s="1"/>
      <c r="C199" s="1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8"/>
      <c r="T199" s="8"/>
      <c r="U199" s="8"/>
      <c r="V199" s="8"/>
      <c r="W199" s="8"/>
      <c r="X199" s="8"/>
      <c r="Y199" s="8"/>
      <c r="Z199" s="8"/>
      <c r="AA199" s="8"/>
    </row>
    <row r="200" spans="1:27">
      <c r="A200" s="8"/>
      <c r="B200" s="1"/>
      <c r="C200" s="1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8"/>
      <c r="T200" s="8"/>
      <c r="U200" s="8"/>
      <c r="V200" s="8"/>
      <c r="W200" s="8"/>
      <c r="X200" s="8"/>
      <c r="Y200" s="8"/>
      <c r="Z200" s="8"/>
      <c r="AA200" s="8"/>
    </row>
    <row r="201" spans="1:27">
      <c r="A201" s="8"/>
      <c r="B201" s="1"/>
      <c r="C201" s="1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8"/>
      <c r="T201" s="8"/>
      <c r="U201" s="8"/>
      <c r="V201" s="8"/>
      <c r="W201" s="8"/>
      <c r="X201" s="8"/>
      <c r="Y201" s="8"/>
      <c r="Z201" s="8"/>
      <c r="AA201" s="8"/>
    </row>
    <row r="202" spans="1:27">
      <c r="A202" s="8"/>
      <c r="B202" s="1"/>
      <c r="C202" s="1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8"/>
      <c r="T202" s="8"/>
      <c r="U202" s="8"/>
      <c r="V202" s="8"/>
      <c r="W202" s="8"/>
      <c r="X202" s="8"/>
      <c r="Y202" s="8"/>
      <c r="Z202" s="8"/>
      <c r="AA202" s="8"/>
    </row>
    <row r="203" spans="1:27">
      <c r="A203" s="8"/>
      <c r="B203" s="1"/>
      <c r="C203" s="1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8"/>
      <c r="T203" s="8"/>
      <c r="U203" s="8"/>
      <c r="V203" s="8"/>
      <c r="W203" s="8"/>
      <c r="X203" s="8"/>
      <c r="Y203" s="8"/>
      <c r="Z203" s="8"/>
      <c r="AA203" s="8"/>
    </row>
    <row r="204" spans="1:27">
      <c r="A204" s="8"/>
      <c r="B204" s="1"/>
      <c r="C204" s="1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8"/>
      <c r="T204" s="8"/>
      <c r="U204" s="8"/>
      <c r="V204" s="8"/>
      <c r="W204" s="8"/>
      <c r="X204" s="8"/>
      <c r="Y204" s="8"/>
      <c r="Z204" s="8"/>
      <c r="AA204" s="8"/>
    </row>
    <row r="205" spans="1:27">
      <c r="A205" s="8"/>
      <c r="B205" s="1"/>
      <c r="C205" s="1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8"/>
      <c r="T205" s="8"/>
      <c r="U205" s="8"/>
      <c r="V205" s="8"/>
      <c r="W205" s="8"/>
      <c r="X205" s="8"/>
      <c r="Y205" s="8"/>
      <c r="Z205" s="8"/>
      <c r="AA205" s="8"/>
    </row>
    <row r="206" spans="1:27">
      <c r="A206" s="8"/>
      <c r="B206" s="1"/>
      <c r="C206" s="1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8"/>
      <c r="T206" s="8"/>
      <c r="U206" s="8"/>
      <c r="V206" s="8"/>
      <c r="W206" s="8"/>
      <c r="X206" s="8"/>
      <c r="Y206" s="8"/>
      <c r="Z206" s="8"/>
      <c r="AA206" s="8"/>
    </row>
    <row r="207" spans="1:27">
      <c r="B207" s="1"/>
      <c r="C207" s="1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8"/>
      <c r="T207" s="8"/>
      <c r="U207" s="8"/>
      <c r="V207" s="8"/>
      <c r="W207" s="8"/>
      <c r="X207" s="8"/>
      <c r="Y207" s="8"/>
      <c r="Z207" s="8"/>
      <c r="AA207" s="8"/>
    </row>
    <row r="208" spans="1:27">
      <c r="A208" s="8"/>
      <c r="B208" s="1"/>
      <c r="C208" s="1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8"/>
      <c r="T208" s="8"/>
      <c r="U208" s="8"/>
      <c r="V208" s="8"/>
      <c r="W208" s="8"/>
      <c r="X208" s="8"/>
      <c r="Y208" s="8"/>
      <c r="Z208" s="8"/>
      <c r="AA208" s="8"/>
    </row>
    <row r="209" spans="1:27">
      <c r="A209" s="8"/>
      <c r="B209" s="1"/>
      <c r="C209" s="1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8"/>
      <c r="T209" s="8"/>
      <c r="U209" s="8"/>
      <c r="V209" s="8"/>
      <c r="W209" s="8"/>
      <c r="X209" s="8"/>
      <c r="Y209" s="8"/>
      <c r="Z209" s="8"/>
      <c r="AA209" s="8"/>
    </row>
    <row r="210" spans="1:27">
      <c r="A210" s="8"/>
      <c r="B210" s="1"/>
      <c r="C210" s="1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8"/>
      <c r="T210" s="8"/>
      <c r="U210" s="8"/>
      <c r="V210" s="8"/>
      <c r="W210" s="8"/>
      <c r="X210" s="8"/>
      <c r="Y210" s="8"/>
      <c r="Z210" s="8"/>
      <c r="AA210" s="8"/>
    </row>
    <row r="211" spans="1:27">
      <c r="A211" s="8"/>
      <c r="B211" s="1"/>
      <c r="C211" s="1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8"/>
      <c r="T211" s="8"/>
      <c r="U211" s="8"/>
      <c r="V211" s="8"/>
      <c r="W211" s="8"/>
      <c r="X211" s="8"/>
      <c r="Y211" s="8"/>
      <c r="Z211" s="8"/>
      <c r="AA211" s="8"/>
    </row>
    <row r="212" spans="1:27">
      <c r="A212" s="8"/>
      <c r="B212" s="1"/>
      <c r="C212" s="1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8"/>
      <c r="T212" s="8"/>
      <c r="U212" s="8"/>
      <c r="V212" s="8"/>
      <c r="W212" s="8"/>
      <c r="X212" s="8"/>
      <c r="Y212" s="8"/>
      <c r="Z212" s="8"/>
      <c r="AA212" s="8"/>
    </row>
    <row r="213" spans="1:27">
      <c r="A213" s="8"/>
      <c r="B213" s="1"/>
      <c r="C213" s="1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8"/>
      <c r="T213" s="8"/>
      <c r="U213" s="8"/>
      <c r="V213" s="8"/>
      <c r="W213" s="8"/>
      <c r="X213" s="8"/>
      <c r="Y213" s="8"/>
      <c r="Z213" s="8"/>
      <c r="AA213" s="8"/>
    </row>
    <row r="214" spans="1:27">
      <c r="A214" s="8"/>
      <c r="B214" s="1"/>
      <c r="C214" s="1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8"/>
      <c r="T214" s="8"/>
      <c r="U214" s="8"/>
      <c r="V214" s="8"/>
      <c r="W214" s="8"/>
      <c r="X214" s="8"/>
      <c r="Y214" s="8"/>
      <c r="Z214" s="8"/>
      <c r="AA214" s="8"/>
    </row>
    <row r="215" spans="1:27">
      <c r="A215" s="8"/>
      <c r="B215" s="1"/>
      <c r="C215" s="1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8"/>
      <c r="T215" s="8"/>
      <c r="U215" s="8"/>
      <c r="V215" s="8"/>
      <c r="W215" s="8"/>
      <c r="X215" s="8"/>
      <c r="Y215" s="8"/>
      <c r="Z215" s="8"/>
      <c r="AA215" s="8"/>
    </row>
    <row r="216" spans="1:27">
      <c r="A216" s="8"/>
      <c r="B216" s="1"/>
      <c r="C216" s="1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8"/>
      <c r="T216" s="8"/>
      <c r="U216" s="8"/>
      <c r="V216" s="8"/>
      <c r="W216" s="8"/>
      <c r="X216" s="8"/>
      <c r="Y216" s="8"/>
      <c r="Z216" s="8"/>
      <c r="AA216" s="8"/>
    </row>
    <row r="217" spans="1:27">
      <c r="A217" s="8"/>
      <c r="B217" s="1"/>
      <c r="C217" s="1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8"/>
      <c r="T217" s="8"/>
      <c r="U217" s="8"/>
      <c r="V217" s="8"/>
      <c r="W217" s="8"/>
      <c r="X217" s="8"/>
      <c r="Y217" s="8"/>
      <c r="Z217" s="8"/>
      <c r="AA217" s="8"/>
    </row>
    <row r="218" spans="1:27">
      <c r="A218" s="8"/>
      <c r="B218" s="1"/>
      <c r="C218" s="1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8"/>
      <c r="T218" s="8"/>
      <c r="U218" s="8"/>
      <c r="V218" s="8"/>
      <c r="W218" s="8"/>
      <c r="X218" s="8"/>
      <c r="Y218" s="8"/>
      <c r="Z218" s="8"/>
      <c r="AA218" s="8"/>
    </row>
    <row r="219" spans="1:27">
      <c r="B219" s="1"/>
      <c r="C219" s="1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8"/>
      <c r="T219" s="8"/>
      <c r="U219" s="8"/>
      <c r="V219" s="8"/>
      <c r="W219" s="8"/>
      <c r="X219" s="8"/>
      <c r="Y219" s="8"/>
      <c r="Z219" s="8"/>
      <c r="AA219" s="8"/>
    </row>
    <row r="220" spans="1:27">
      <c r="A220" s="8"/>
      <c r="B220" s="1"/>
      <c r="C220" s="1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8"/>
      <c r="T220" s="8"/>
      <c r="U220" s="8"/>
      <c r="V220" s="8"/>
      <c r="W220" s="8"/>
      <c r="X220" s="8"/>
      <c r="Y220" s="8"/>
      <c r="Z220" s="8"/>
      <c r="AA220" s="8"/>
    </row>
    <row r="221" spans="1:27">
      <c r="A221" s="8"/>
      <c r="B221" s="1"/>
      <c r="C221" s="1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8"/>
      <c r="T221" s="8"/>
      <c r="U221" s="8"/>
      <c r="V221" s="8"/>
      <c r="W221" s="8"/>
      <c r="X221" s="8"/>
      <c r="Y221" s="8"/>
      <c r="Z221" s="8"/>
      <c r="AA221" s="8"/>
    </row>
    <row r="222" spans="1:27">
      <c r="A222" s="8"/>
      <c r="B222" s="1"/>
      <c r="C222" s="1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8"/>
      <c r="T222" s="8"/>
      <c r="U222" s="8"/>
      <c r="V222" s="8"/>
      <c r="W222" s="8"/>
      <c r="X222" s="8"/>
      <c r="Y222" s="8"/>
      <c r="Z222" s="8"/>
      <c r="AA222" s="8"/>
    </row>
    <row r="223" spans="1:27">
      <c r="A223" s="8"/>
      <c r="B223" s="1"/>
      <c r="C223" s="1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8"/>
      <c r="T223" s="8"/>
      <c r="U223" s="8"/>
      <c r="V223" s="8"/>
      <c r="W223" s="8"/>
      <c r="X223" s="8"/>
      <c r="Y223" s="8"/>
      <c r="Z223" s="8"/>
      <c r="AA223" s="8"/>
    </row>
    <row r="224" spans="1:27">
      <c r="A224" s="8"/>
      <c r="B224" s="1"/>
      <c r="C224" s="1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8"/>
      <c r="T224" s="8"/>
      <c r="U224" s="8"/>
      <c r="V224" s="8"/>
      <c r="W224" s="8"/>
      <c r="X224" s="8"/>
      <c r="Y224" s="8"/>
      <c r="Z224" s="8"/>
      <c r="AA224" s="8"/>
    </row>
    <row r="225" spans="1:27">
      <c r="A225" s="8"/>
      <c r="B225" s="1"/>
      <c r="C225" s="1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8"/>
      <c r="T225" s="8"/>
      <c r="U225" s="8"/>
      <c r="V225" s="8"/>
      <c r="W225" s="8"/>
      <c r="X225" s="8"/>
      <c r="Y225" s="8"/>
      <c r="Z225" s="8"/>
      <c r="AA225" s="8"/>
    </row>
    <row r="226" spans="1:27">
      <c r="A226" s="8"/>
      <c r="B226" s="1"/>
      <c r="C226" s="1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8"/>
      <c r="T226" s="8"/>
      <c r="U226" s="8"/>
      <c r="V226" s="8"/>
      <c r="W226" s="8"/>
      <c r="X226" s="8"/>
      <c r="Y226" s="8"/>
      <c r="Z226" s="8"/>
      <c r="AA226" s="8"/>
    </row>
    <row r="227" spans="1:27">
      <c r="A227" s="8"/>
      <c r="B227" s="1"/>
      <c r="C227" s="1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8"/>
      <c r="T227" s="8"/>
      <c r="U227" s="8"/>
      <c r="V227" s="8"/>
      <c r="W227" s="8"/>
      <c r="X227" s="8"/>
      <c r="Y227" s="8"/>
      <c r="Z227" s="8"/>
      <c r="AA227" s="8"/>
    </row>
    <row r="228" spans="1:27">
      <c r="A228" s="8"/>
      <c r="B228" s="1"/>
      <c r="C228" s="1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8"/>
      <c r="T228" s="8"/>
      <c r="U228" s="8"/>
      <c r="V228" s="8"/>
      <c r="W228" s="8"/>
      <c r="X228" s="8"/>
      <c r="Y228" s="8"/>
      <c r="Z228" s="8"/>
      <c r="AA228" s="8"/>
    </row>
    <row r="229" spans="1:27">
      <c r="A229" s="8"/>
      <c r="B229" s="1"/>
      <c r="C229" s="1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8"/>
      <c r="T229" s="8"/>
      <c r="U229" s="8"/>
      <c r="V229" s="8"/>
      <c r="W229" s="8"/>
      <c r="X229" s="8"/>
      <c r="Y229" s="8"/>
      <c r="Z229" s="8"/>
      <c r="AA229" s="8"/>
    </row>
    <row r="230" spans="1:27">
      <c r="A230" s="8"/>
      <c r="B230" s="1"/>
      <c r="C230" s="1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8"/>
      <c r="T230" s="8"/>
      <c r="U230" s="8"/>
      <c r="V230" s="8"/>
      <c r="W230" s="8"/>
      <c r="X230" s="8"/>
      <c r="Y230" s="8"/>
      <c r="Z230" s="8"/>
      <c r="AA230" s="8"/>
    </row>
    <row r="231" spans="1:27">
      <c r="B231" s="1"/>
      <c r="C231" s="1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8"/>
      <c r="T231" s="8"/>
      <c r="U231" s="8"/>
      <c r="V231" s="8"/>
      <c r="W231" s="8"/>
      <c r="X231" s="8"/>
      <c r="Y231" s="8"/>
      <c r="Z231" s="8"/>
      <c r="AA231" s="8"/>
    </row>
    <row r="232" spans="1:27">
      <c r="A232" s="8"/>
      <c r="B232" s="1"/>
      <c r="C232" s="1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8"/>
      <c r="T232" s="8"/>
      <c r="U232" s="8"/>
      <c r="V232" s="8"/>
      <c r="W232" s="8"/>
      <c r="X232" s="8"/>
      <c r="Y232" s="8"/>
      <c r="Z232" s="8"/>
      <c r="AA232" s="8"/>
    </row>
    <row r="233" spans="1:27">
      <c r="A233" s="8"/>
      <c r="B233" s="1"/>
      <c r="C233" s="1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8"/>
      <c r="T233" s="8"/>
      <c r="U233" s="8"/>
      <c r="V233" s="8"/>
      <c r="W233" s="8"/>
      <c r="X233" s="8"/>
      <c r="Y233" s="8"/>
      <c r="Z233" s="8"/>
      <c r="AA233" s="8"/>
    </row>
    <row r="234" spans="1:27">
      <c r="A234" s="8"/>
      <c r="B234" s="1"/>
      <c r="C234" s="1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8"/>
      <c r="T234" s="8"/>
      <c r="U234" s="8"/>
      <c r="V234" s="8"/>
      <c r="W234" s="8"/>
      <c r="X234" s="8"/>
      <c r="Y234" s="8"/>
      <c r="Z234" s="8"/>
      <c r="AA234" s="8"/>
    </row>
    <row r="235" spans="1:27">
      <c r="A235" s="8"/>
      <c r="B235" s="1"/>
      <c r="C235" s="1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8"/>
      <c r="T235" s="8"/>
      <c r="U235" s="8"/>
      <c r="V235" s="8"/>
      <c r="W235" s="8"/>
      <c r="X235" s="8"/>
      <c r="Y235" s="8"/>
      <c r="Z235" s="8"/>
      <c r="AA235" s="8"/>
    </row>
    <row r="236" spans="1:27">
      <c r="A236" s="8"/>
      <c r="B236" s="1"/>
      <c r="C236" s="1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8"/>
      <c r="T236" s="8"/>
      <c r="U236" s="8"/>
      <c r="V236" s="8"/>
      <c r="W236" s="8"/>
      <c r="X236" s="8"/>
      <c r="Y236" s="8"/>
      <c r="Z236" s="8"/>
      <c r="AA236" s="8"/>
    </row>
    <row r="237" spans="1:27">
      <c r="A237" s="8"/>
      <c r="B237" s="1"/>
      <c r="C237" s="1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8"/>
      <c r="T237" s="8"/>
      <c r="U237" s="8"/>
      <c r="V237" s="8"/>
      <c r="W237" s="8"/>
      <c r="X237" s="8"/>
      <c r="Y237" s="8"/>
      <c r="Z237" s="8"/>
      <c r="AA237" s="8"/>
    </row>
    <row r="238" spans="1:27">
      <c r="A238" s="8"/>
      <c r="B238" s="1"/>
      <c r="C238" s="1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8"/>
      <c r="T238" s="8"/>
      <c r="U238" s="8"/>
      <c r="V238" s="8"/>
      <c r="W238" s="8"/>
      <c r="X238" s="8"/>
      <c r="Y238" s="8"/>
      <c r="Z238" s="8"/>
      <c r="AA238" s="8"/>
    </row>
    <row r="239" spans="1:27">
      <c r="A239" s="8"/>
      <c r="B239" s="1"/>
      <c r="C239" s="1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8"/>
      <c r="T239" s="8"/>
      <c r="U239" s="8"/>
      <c r="V239" s="8"/>
      <c r="W239" s="8"/>
      <c r="X239" s="8"/>
      <c r="Y239" s="8"/>
      <c r="Z239" s="8"/>
      <c r="AA239" s="8"/>
    </row>
    <row r="240" spans="1:27">
      <c r="A240" s="8"/>
      <c r="B240" s="1"/>
      <c r="C240" s="1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8"/>
      <c r="T240" s="8"/>
      <c r="U240" s="8"/>
      <c r="V240" s="8"/>
      <c r="W240" s="8"/>
      <c r="X240" s="8"/>
      <c r="Y240" s="8"/>
      <c r="Z240" s="8"/>
      <c r="AA240" s="8"/>
    </row>
    <row r="241" spans="1:27">
      <c r="A241" s="8"/>
      <c r="B241" s="1"/>
      <c r="C241" s="1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8"/>
      <c r="T241" s="8"/>
      <c r="U241" s="8"/>
      <c r="V241" s="8"/>
      <c r="W241" s="8"/>
      <c r="X241" s="8"/>
      <c r="Y241" s="8"/>
      <c r="Z241" s="8"/>
      <c r="AA241" s="8"/>
    </row>
    <row r="242" spans="1:27">
      <c r="A242" s="8"/>
      <c r="B242" s="1"/>
      <c r="C242" s="1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8"/>
      <c r="T242" s="8"/>
      <c r="U242" s="8"/>
      <c r="V242" s="8"/>
      <c r="W242" s="8"/>
      <c r="X242" s="8"/>
      <c r="Y242" s="8"/>
      <c r="Z242" s="8"/>
      <c r="AA242" s="8"/>
    </row>
    <row r="243" spans="1:27">
      <c r="B243" s="1"/>
      <c r="C243" s="1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8"/>
      <c r="T243" s="8"/>
      <c r="U243" s="8"/>
      <c r="V243" s="8"/>
      <c r="W243" s="8"/>
      <c r="X243" s="8"/>
      <c r="Y243" s="8"/>
      <c r="Z243" s="8"/>
      <c r="AA243" s="8"/>
    </row>
    <row r="244" spans="1:27">
      <c r="A244" s="8"/>
      <c r="B244" s="1"/>
      <c r="C244" s="1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8"/>
      <c r="T244" s="8"/>
      <c r="U244" s="8"/>
      <c r="V244" s="8"/>
      <c r="W244" s="8"/>
      <c r="X244" s="8"/>
      <c r="Y244" s="8"/>
      <c r="Z244" s="8"/>
      <c r="AA244" s="8"/>
    </row>
    <row r="245" spans="1:27">
      <c r="A245" s="8"/>
      <c r="B245" s="1"/>
      <c r="C245" s="1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8"/>
      <c r="T245" s="8"/>
      <c r="U245" s="8"/>
      <c r="V245" s="8"/>
      <c r="W245" s="8"/>
      <c r="X245" s="8"/>
      <c r="Y245" s="8"/>
      <c r="Z245" s="8"/>
      <c r="AA245" s="8"/>
    </row>
    <row r="246" spans="1:27">
      <c r="A246" s="8"/>
      <c r="B246" s="1"/>
      <c r="C246" s="1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8"/>
      <c r="T246" s="8"/>
      <c r="U246" s="8"/>
      <c r="V246" s="8"/>
      <c r="W246" s="8"/>
      <c r="X246" s="8"/>
      <c r="Y246" s="8"/>
      <c r="Z246" s="8"/>
      <c r="AA246" s="8"/>
    </row>
    <row r="247" spans="1:27">
      <c r="A247" s="8"/>
      <c r="B247" s="1"/>
      <c r="C247" s="1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8"/>
      <c r="T247" s="8"/>
      <c r="U247" s="8"/>
      <c r="V247" s="8"/>
      <c r="W247" s="8"/>
      <c r="X247" s="8"/>
      <c r="Y247" s="8"/>
      <c r="Z247" s="8"/>
      <c r="AA247" s="8"/>
    </row>
    <row r="248" spans="1:27">
      <c r="A248" s="8"/>
      <c r="B248" s="1"/>
      <c r="C248" s="1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8"/>
      <c r="T248" s="8"/>
      <c r="U248" s="8"/>
      <c r="V248" s="8"/>
      <c r="W248" s="8"/>
      <c r="X248" s="8"/>
      <c r="Y248" s="8"/>
      <c r="Z248" s="8"/>
      <c r="AA248" s="8"/>
    </row>
    <row r="249" spans="1:27">
      <c r="A249" s="8"/>
      <c r="B249" s="1"/>
      <c r="C249" s="1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8"/>
      <c r="T249" s="8"/>
      <c r="U249" s="8"/>
      <c r="V249" s="8"/>
      <c r="W249" s="8"/>
      <c r="X249" s="8"/>
      <c r="Y249" s="8"/>
      <c r="Z249" s="8"/>
      <c r="AA249" s="8"/>
    </row>
    <row r="250" spans="1:27">
      <c r="A250" s="8"/>
      <c r="B250" s="1"/>
      <c r="C250" s="1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8"/>
      <c r="T250" s="8"/>
      <c r="U250" s="8"/>
      <c r="V250" s="8"/>
      <c r="W250" s="8"/>
      <c r="X250" s="8"/>
      <c r="Y250" s="8"/>
      <c r="Z250" s="8"/>
      <c r="AA250" s="8"/>
    </row>
    <row r="251" spans="1:27">
      <c r="A251" s="8"/>
      <c r="B251" s="1"/>
      <c r="C251" s="1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8"/>
      <c r="T251" s="8"/>
      <c r="U251" s="8"/>
      <c r="V251" s="8"/>
      <c r="W251" s="8"/>
      <c r="X251" s="8"/>
      <c r="Y251" s="8"/>
      <c r="Z251" s="8"/>
      <c r="AA251" s="8"/>
    </row>
    <row r="252" spans="1:27">
      <c r="A252" s="8"/>
      <c r="B252" s="1"/>
      <c r="C252" s="1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8"/>
      <c r="T252" s="8"/>
      <c r="U252" s="8"/>
      <c r="V252" s="8"/>
      <c r="W252" s="8"/>
      <c r="X252" s="8"/>
      <c r="Y252" s="8"/>
      <c r="Z252" s="8"/>
      <c r="AA252" s="8"/>
    </row>
    <row r="253" spans="1:27">
      <c r="A253" s="8"/>
      <c r="B253" s="1"/>
      <c r="C253" s="1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8"/>
      <c r="T253" s="8"/>
      <c r="U253" s="8"/>
      <c r="V253" s="8"/>
      <c r="W253" s="8"/>
      <c r="X253" s="8"/>
      <c r="Y253" s="8"/>
      <c r="Z253" s="8"/>
      <c r="AA253" s="8"/>
    </row>
    <row r="254" spans="1:27">
      <c r="A254" s="8"/>
      <c r="B254" s="1"/>
      <c r="C254" s="1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8"/>
      <c r="T254" s="8"/>
      <c r="U254" s="8"/>
      <c r="V254" s="8"/>
      <c r="W254" s="8"/>
      <c r="X254" s="8"/>
      <c r="Y254" s="8"/>
      <c r="Z254" s="8"/>
      <c r="AA254" s="8"/>
    </row>
    <row r="255" spans="1:27">
      <c r="B255" s="1"/>
      <c r="C255" s="1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8"/>
      <c r="T255" s="8"/>
      <c r="U255" s="8"/>
      <c r="V255" s="8"/>
      <c r="W255" s="8"/>
      <c r="X255" s="8"/>
      <c r="Y255" s="8"/>
      <c r="Z255" s="8"/>
      <c r="AA255" s="8"/>
    </row>
    <row r="256" spans="1:27">
      <c r="A256" s="8"/>
      <c r="B256" s="1"/>
      <c r="C256" s="1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8"/>
      <c r="T256" s="8"/>
      <c r="U256" s="8"/>
      <c r="V256" s="8"/>
      <c r="W256" s="8"/>
      <c r="X256" s="8"/>
      <c r="Y256" s="8"/>
      <c r="Z256" s="8"/>
      <c r="AA256" s="8"/>
    </row>
    <row r="257" spans="1:27">
      <c r="A257" s="8"/>
      <c r="B257" s="1"/>
      <c r="C257" s="1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8"/>
      <c r="T257" s="8"/>
      <c r="U257" s="8"/>
      <c r="V257" s="8"/>
      <c r="W257" s="8"/>
      <c r="X257" s="8"/>
      <c r="Y257" s="8"/>
      <c r="Z257" s="8"/>
      <c r="AA257" s="8"/>
    </row>
    <row r="258" spans="1:27">
      <c r="A258" s="8"/>
      <c r="B258" s="1"/>
      <c r="C258" s="1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8"/>
      <c r="T258" s="8"/>
      <c r="U258" s="8"/>
      <c r="V258" s="8"/>
      <c r="W258" s="8"/>
      <c r="X258" s="8"/>
      <c r="Y258" s="8"/>
      <c r="Z258" s="8"/>
      <c r="AA258" s="8"/>
    </row>
    <row r="259" spans="1:27">
      <c r="A259" s="8"/>
      <c r="B259" s="1"/>
      <c r="C259" s="1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8"/>
      <c r="T259" s="8"/>
      <c r="U259" s="8"/>
      <c r="V259" s="8"/>
      <c r="W259" s="8"/>
      <c r="X259" s="8"/>
      <c r="Y259" s="8"/>
      <c r="Z259" s="8"/>
      <c r="AA259" s="8"/>
    </row>
    <row r="260" spans="1:27">
      <c r="A260" s="8"/>
      <c r="B260" s="1"/>
      <c r="C260" s="1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8"/>
      <c r="T260" s="8"/>
      <c r="U260" s="8"/>
      <c r="V260" s="8"/>
      <c r="W260" s="8"/>
      <c r="X260" s="8"/>
      <c r="Y260" s="8"/>
      <c r="Z260" s="8"/>
      <c r="AA260" s="8"/>
    </row>
    <row r="261" spans="1:27">
      <c r="A261" s="8"/>
      <c r="B261" s="1"/>
      <c r="C261" s="1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8"/>
      <c r="T261" s="8"/>
      <c r="U261" s="8"/>
      <c r="V261" s="8"/>
      <c r="W261" s="8"/>
      <c r="X261" s="8"/>
      <c r="Y261" s="8"/>
      <c r="Z261" s="8"/>
      <c r="AA261" s="8"/>
    </row>
    <row r="262" spans="1:27">
      <c r="A262" s="8"/>
      <c r="B262" s="1"/>
      <c r="C262" s="1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8"/>
      <c r="T262" s="8"/>
      <c r="U262" s="8"/>
      <c r="V262" s="8"/>
      <c r="W262" s="8"/>
      <c r="X262" s="8"/>
      <c r="Y262" s="8"/>
      <c r="Z262" s="8"/>
      <c r="AA262" s="8"/>
    </row>
    <row r="263" spans="1:27">
      <c r="A263" s="8"/>
      <c r="B263" s="1"/>
      <c r="C263" s="1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8"/>
      <c r="T263" s="8"/>
      <c r="U263" s="8"/>
      <c r="V263" s="8"/>
      <c r="W263" s="8"/>
      <c r="X263" s="8"/>
      <c r="Y263" s="8"/>
      <c r="Z263" s="8"/>
      <c r="AA263" s="8"/>
    </row>
    <row r="264" spans="1:27">
      <c r="A264" s="8"/>
      <c r="B264" s="1"/>
      <c r="C264" s="1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8"/>
      <c r="T264" s="8"/>
      <c r="U264" s="8"/>
      <c r="V264" s="8"/>
      <c r="W264" s="8"/>
      <c r="X264" s="8"/>
      <c r="Y264" s="8"/>
      <c r="Z264" s="8"/>
      <c r="AA264" s="8"/>
    </row>
    <row r="265" spans="1:27">
      <c r="A265" s="8"/>
      <c r="B265" s="1"/>
      <c r="C265" s="1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8"/>
      <c r="T265" s="8"/>
      <c r="U265" s="8"/>
      <c r="V265" s="8"/>
      <c r="W265" s="8"/>
      <c r="X265" s="8"/>
      <c r="Y265" s="8"/>
      <c r="Z265" s="8"/>
      <c r="AA265" s="8"/>
    </row>
    <row r="266" spans="1:27">
      <c r="A266" s="8"/>
      <c r="B266" s="1"/>
      <c r="C266" s="1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8"/>
      <c r="T266" s="8"/>
      <c r="U266" s="8"/>
      <c r="V266" s="8"/>
      <c r="W266" s="8"/>
      <c r="X266" s="8"/>
      <c r="Y266" s="8"/>
      <c r="Z266" s="8"/>
      <c r="AA266" s="8"/>
    </row>
    <row r="267" spans="1:27">
      <c r="B267" s="1"/>
      <c r="C267" s="1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8"/>
      <c r="T267" s="8"/>
      <c r="U267" s="8"/>
      <c r="V267" s="8"/>
      <c r="W267" s="8"/>
      <c r="X267" s="8"/>
      <c r="Y267" s="8"/>
      <c r="Z267" s="8"/>
      <c r="AA267" s="8"/>
    </row>
    <row r="268" spans="1:27">
      <c r="A268" s="8"/>
      <c r="B268" s="1"/>
      <c r="C268" s="1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8"/>
      <c r="T268" s="8"/>
      <c r="U268" s="8"/>
      <c r="V268" s="8"/>
      <c r="W268" s="8"/>
      <c r="X268" s="8"/>
      <c r="Y268" s="8"/>
      <c r="Z268" s="8"/>
      <c r="AA268" s="8"/>
    </row>
    <row r="269" spans="1:27">
      <c r="A269" s="8"/>
      <c r="B269" s="1"/>
      <c r="C269" s="1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8"/>
      <c r="T269" s="8"/>
      <c r="U269" s="8"/>
      <c r="V269" s="8"/>
      <c r="W269" s="8"/>
      <c r="X269" s="8"/>
      <c r="Y269" s="8"/>
      <c r="Z269" s="8"/>
      <c r="AA269" s="8"/>
    </row>
    <row r="270" spans="1:27">
      <c r="A270" s="8"/>
      <c r="B270" s="1"/>
      <c r="C270" s="1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8"/>
      <c r="T270" s="8"/>
      <c r="U270" s="8"/>
      <c r="V270" s="8"/>
      <c r="W270" s="8"/>
      <c r="X270" s="8"/>
      <c r="Y270" s="8"/>
      <c r="Z270" s="8"/>
      <c r="AA270" s="8"/>
    </row>
    <row r="271" spans="1:27">
      <c r="A271" s="8"/>
      <c r="B271" s="1"/>
      <c r="C271" s="1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8"/>
      <c r="T271" s="8"/>
      <c r="U271" s="8"/>
      <c r="V271" s="8"/>
      <c r="W271" s="8"/>
      <c r="X271" s="8"/>
      <c r="Y271" s="8"/>
      <c r="Z271" s="8"/>
      <c r="AA271" s="8"/>
    </row>
    <row r="272" spans="1:27">
      <c r="A272" s="8"/>
      <c r="B272" s="1"/>
      <c r="C272" s="1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8"/>
      <c r="T272" s="8"/>
      <c r="U272" s="8"/>
      <c r="V272" s="8"/>
      <c r="W272" s="8"/>
      <c r="X272" s="8"/>
      <c r="Y272" s="8"/>
      <c r="Z272" s="8"/>
      <c r="AA272" s="8"/>
    </row>
    <row r="273" spans="1:27">
      <c r="A273" s="8"/>
      <c r="B273" s="1"/>
      <c r="C273" s="1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8"/>
      <c r="T273" s="8"/>
      <c r="U273" s="8"/>
      <c r="V273" s="8"/>
      <c r="W273" s="8"/>
      <c r="X273" s="8"/>
      <c r="Y273" s="8"/>
      <c r="Z273" s="8"/>
      <c r="AA273" s="8"/>
    </row>
    <row r="274" spans="1:27">
      <c r="A274" s="8"/>
      <c r="B274" s="1"/>
      <c r="C274" s="1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8"/>
      <c r="T274" s="8"/>
      <c r="U274" s="8"/>
      <c r="V274" s="8"/>
      <c r="W274" s="8"/>
      <c r="X274" s="8"/>
      <c r="Y274" s="8"/>
      <c r="Z274" s="8"/>
      <c r="AA274" s="8"/>
    </row>
    <row r="275" spans="1:27">
      <c r="A275" s="8"/>
      <c r="B275" s="1"/>
      <c r="C275" s="1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8"/>
      <c r="T275" s="8"/>
      <c r="U275" s="8"/>
      <c r="V275" s="8"/>
      <c r="W275" s="8"/>
      <c r="X275" s="8"/>
      <c r="Y275" s="8"/>
      <c r="Z275" s="8"/>
      <c r="AA275" s="8"/>
    </row>
    <row r="276" spans="1:27">
      <c r="A276" s="8"/>
      <c r="B276" s="1"/>
      <c r="C276" s="1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8"/>
      <c r="T276" s="8"/>
      <c r="U276" s="8"/>
      <c r="V276" s="8"/>
      <c r="W276" s="8"/>
      <c r="X276" s="8"/>
      <c r="Y276" s="8"/>
      <c r="Z276" s="8"/>
      <c r="AA276" s="8"/>
    </row>
    <row r="277" spans="1:27">
      <c r="A277" s="8"/>
      <c r="B277" s="1"/>
      <c r="C277" s="1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8"/>
      <c r="T277" s="8"/>
      <c r="U277" s="8"/>
      <c r="V277" s="8"/>
      <c r="W277" s="8"/>
      <c r="X277" s="8"/>
      <c r="Y277" s="8"/>
      <c r="Z277" s="8"/>
      <c r="AA277" s="8"/>
    </row>
    <row r="278" spans="1:27">
      <c r="A278" s="8"/>
      <c r="B278" s="1"/>
      <c r="C278" s="1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8"/>
      <c r="T278" s="8"/>
      <c r="U278" s="8"/>
      <c r="V278" s="8"/>
      <c r="W278" s="8"/>
      <c r="X278" s="8"/>
      <c r="Y278" s="8"/>
      <c r="Z278" s="8"/>
      <c r="AA278" s="8"/>
    </row>
    <row r="279" spans="1:27">
      <c r="B279" s="1"/>
      <c r="C279" s="1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8"/>
      <c r="T279" s="8"/>
      <c r="U279" s="8"/>
      <c r="V279" s="8"/>
      <c r="W279" s="8"/>
      <c r="X279" s="8"/>
      <c r="Y279" s="8"/>
      <c r="Z279" s="8"/>
      <c r="AA279" s="8"/>
    </row>
    <row r="280" spans="1:27">
      <c r="A280" s="8"/>
      <c r="B280" s="1"/>
      <c r="C280" s="1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8"/>
      <c r="T280" s="8"/>
      <c r="U280" s="8"/>
      <c r="V280" s="8"/>
      <c r="W280" s="8"/>
      <c r="X280" s="8"/>
      <c r="Y280" s="8"/>
      <c r="Z280" s="8"/>
      <c r="AA280" s="8"/>
    </row>
    <row r="281" spans="1:27">
      <c r="A281" s="8"/>
      <c r="B281" s="1"/>
      <c r="C281" s="1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8"/>
      <c r="T281" s="8"/>
      <c r="U281" s="8"/>
      <c r="V281" s="8"/>
      <c r="W281" s="8"/>
      <c r="X281" s="8"/>
      <c r="Y281" s="8"/>
      <c r="Z281" s="8"/>
      <c r="AA281" s="8"/>
    </row>
    <row r="282" spans="1:27">
      <c r="A282" s="8"/>
      <c r="B282" s="1"/>
      <c r="C282" s="1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8"/>
      <c r="T282" s="8"/>
      <c r="U282" s="8"/>
      <c r="V282" s="8"/>
      <c r="W282" s="8"/>
      <c r="X282" s="8"/>
      <c r="Y282" s="8"/>
      <c r="Z282" s="8"/>
      <c r="AA282" s="8"/>
    </row>
    <row r="283" spans="1:27">
      <c r="A283" s="8"/>
      <c r="B283" s="1"/>
      <c r="C283" s="1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8"/>
      <c r="T283" s="8"/>
      <c r="U283" s="8"/>
      <c r="V283" s="8"/>
      <c r="W283" s="8"/>
      <c r="X283" s="8"/>
      <c r="Y283" s="8"/>
      <c r="Z283" s="8"/>
      <c r="AA283" s="8"/>
    </row>
    <row r="284" spans="1:27">
      <c r="A284" s="8"/>
      <c r="B284" s="1"/>
      <c r="C284" s="1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8"/>
      <c r="T284" s="8"/>
      <c r="U284" s="8"/>
      <c r="V284" s="8"/>
      <c r="W284" s="8"/>
      <c r="X284" s="8"/>
      <c r="Y284" s="8"/>
      <c r="Z284" s="8"/>
      <c r="AA284" s="8"/>
    </row>
    <row r="285" spans="1:27">
      <c r="A285" s="8"/>
      <c r="B285" s="1"/>
      <c r="C285" s="1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8"/>
      <c r="T285" s="8"/>
      <c r="U285" s="8"/>
      <c r="V285" s="8"/>
      <c r="W285" s="8"/>
      <c r="X285" s="8"/>
      <c r="Y285" s="8"/>
      <c r="Z285" s="8"/>
      <c r="AA285" s="8"/>
    </row>
    <row r="286" spans="1:27">
      <c r="A286" s="8"/>
      <c r="B286" s="1"/>
      <c r="C286" s="1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8"/>
      <c r="T286" s="8"/>
      <c r="U286" s="8"/>
      <c r="V286" s="8"/>
      <c r="W286" s="8"/>
      <c r="X286" s="8"/>
      <c r="Y286" s="8"/>
      <c r="Z286" s="8"/>
      <c r="AA286" s="8"/>
    </row>
    <row r="287" spans="1:27">
      <c r="A287" s="8"/>
      <c r="B287" s="1"/>
      <c r="C287" s="1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8"/>
      <c r="T287" s="8"/>
      <c r="U287" s="8"/>
      <c r="V287" s="8"/>
      <c r="W287" s="8"/>
      <c r="X287" s="8"/>
      <c r="Y287" s="8"/>
      <c r="Z287" s="8"/>
      <c r="AA287" s="8"/>
    </row>
    <row r="288" spans="1:27">
      <c r="A288" s="8"/>
      <c r="B288" s="1"/>
      <c r="C288" s="1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8"/>
      <c r="T288" s="8"/>
      <c r="U288" s="8"/>
      <c r="V288" s="8"/>
      <c r="W288" s="8"/>
      <c r="X288" s="8"/>
      <c r="Y288" s="8"/>
      <c r="Z288" s="8"/>
      <c r="AA288" s="8"/>
    </row>
    <row r="289" spans="1:27">
      <c r="A289" s="8"/>
      <c r="B289" s="1"/>
      <c r="C289" s="1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8"/>
      <c r="T289" s="8"/>
      <c r="U289" s="8"/>
      <c r="V289" s="8"/>
      <c r="W289" s="8"/>
      <c r="X289" s="8"/>
      <c r="Y289" s="8"/>
      <c r="Z289" s="8"/>
      <c r="AA289" s="8"/>
    </row>
    <row r="290" spans="1:27">
      <c r="A290" s="8"/>
      <c r="B290" s="1"/>
      <c r="C290" s="1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8"/>
      <c r="T290" s="8"/>
      <c r="U290" s="8"/>
      <c r="V290" s="8"/>
      <c r="W290" s="8"/>
      <c r="X290" s="8"/>
      <c r="Y290" s="8"/>
      <c r="Z290" s="8"/>
      <c r="AA290" s="8"/>
    </row>
    <row r="291" spans="1:27">
      <c r="B291" s="1"/>
      <c r="C291" s="1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8"/>
      <c r="T291" s="8"/>
      <c r="U291" s="8"/>
      <c r="V291" s="8"/>
      <c r="W291" s="8"/>
      <c r="X291" s="8"/>
      <c r="Y291" s="8"/>
      <c r="Z291" s="8"/>
      <c r="AA291" s="8"/>
    </row>
    <row r="292" spans="1:27">
      <c r="A292" s="8"/>
      <c r="B292" s="1"/>
      <c r="C292" s="1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8"/>
      <c r="T292" s="8"/>
      <c r="U292" s="8"/>
      <c r="V292" s="8"/>
      <c r="W292" s="8"/>
      <c r="X292" s="8"/>
      <c r="Y292" s="8"/>
      <c r="Z292" s="8"/>
      <c r="AA292" s="8"/>
    </row>
    <row r="293" spans="1:27">
      <c r="A293" s="8"/>
      <c r="B293" s="1"/>
      <c r="C293" s="1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8"/>
      <c r="T293" s="8"/>
      <c r="U293" s="8"/>
      <c r="V293" s="8"/>
      <c r="W293" s="8"/>
      <c r="X293" s="8"/>
      <c r="Y293" s="8"/>
      <c r="Z293" s="8"/>
      <c r="AA293" s="8"/>
    </row>
    <row r="294" spans="1:27">
      <c r="A294" s="8"/>
      <c r="B294" s="1"/>
      <c r="C294" s="1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8"/>
      <c r="T294" s="8"/>
      <c r="U294" s="8"/>
      <c r="V294" s="8"/>
      <c r="W294" s="8"/>
      <c r="X294" s="8"/>
      <c r="Y294" s="8"/>
      <c r="Z294" s="8"/>
      <c r="AA294" s="8"/>
    </row>
    <row r="295" spans="1:27">
      <c r="A295" s="8"/>
      <c r="B295" s="1"/>
      <c r="C295" s="1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8"/>
      <c r="T295" s="8"/>
      <c r="U295" s="8"/>
      <c r="V295" s="8"/>
      <c r="W295" s="8"/>
      <c r="X295" s="8"/>
      <c r="Y295" s="8"/>
      <c r="Z295" s="8"/>
      <c r="AA295" s="8"/>
    </row>
    <row r="296" spans="1:27">
      <c r="A296" s="8"/>
      <c r="B296" s="1"/>
      <c r="C296" s="1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8"/>
      <c r="T296" s="8"/>
      <c r="U296" s="8"/>
      <c r="V296" s="8"/>
      <c r="W296" s="8"/>
      <c r="X296" s="8"/>
      <c r="Y296" s="8"/>
      <c r="Z296" s="8"/>
      <c r="AA296" s="8"/>
    </row>
    <row r="297" spans="1:27">
      <c r="A297" s="8"/>
      <c r="B297" s="1"/>
      <c r="C297" s="1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8"/>
      <c r="T297" s="8"/>
      <c r="U297" s="8"/>
      <c r="V297" s="8"/>
      <c r="W297" s="8"/>
      <c r="X297" s="8"/>
      <c r="Y297" s="8"/>
      <c r="Z297" s="8"/>
      <c r="AA297" s="8"/>
    </row>
    <row r="298" spans="1:27">
      <c r="A298" s="8"/>
      <c r="B298" s="1"/>
      <c r="C298" s="1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8"/>
      <c r="T298" s="8"/>
      <c r="U298" s="8"/>
      <c r="V298" s="8"/>
      <c r="W298" s="8"/>
      <c r="X298" s="8"/>
      <c r="Y298" s="8"/>
      <c r="Z298" s="8"/>
      <c r="AA298" s="8"/>
    </row>
    <row r="299" spans="1:27">
      <c r="A299" s="8"/>
      <c r="B299" s="1"/>
      <c r="C299" s="1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8"/>
      <c r="T299" s="8"/>
      <c r="U299" s="8"/>
      <c r="V299" s="8"/>
      <c r="W299" s="8"/>
      <c r="X299" s="8"/>
      <c r="Y299" s="8"/>
      <c r="Z299" s="8"/>
      <c r="AA299" s="8"/>
    </row>
    <row r="300" spans="1:27">
      <c r="A300" s="8"/>
      <c r="B300" s="1"/>
      <c r="C300" s="1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8"/>
      <c r="T300" s="8"/>
      <c r="U300" s="8"/>
      <c r="V300" s="8"/>
      <c r="W300" s="8"/>
      <c r="X300" s="8"/>
      <c r="Y300" s="8"/>
      <c r="Z300" s="8"/>
      <c r="AA300" s="8"/>
    </row>
    <row r="301" spans="1:27">
      <c r="A301" s="8"/>
      <c r="B301" s="1"/>
      <c r="C301" s="1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8"/>
      <c r="T301" s="8"/>
      <c r="U301" s="8"/>
      <c r="V301" s="8"/>
      <c r="W301" s="8"/>
      <c r="X301" s="8"/>
      <c r="Y301" s="8"/>
      <c r="Z301" s="8"/>
      <c r="AA301" s="8"/>
    </row>
    <row r="302" spans="1:27">
      <c r="A302" s="8"/>
      <c r="B302" s="1"/>
      <c r="C302" s="1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8"/>
      <c r="T302" s="8"/>
      <c r="U302" s="8"/>
      <c r="V302" s="8"/>
      <c r="W302" s="8"/>
      <c r="X302" s="8"/>
      <c r="Y302" s="8"/>
      <c r="Z302" s="8"/>
      <c r="AA302" s="8"/>
    </row>
    <row r="303" spans="1:27">
      <c r="B303" s="1"/>
      <c r="C303" s="1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8"/>
      <c r="T303" s="8"/>
      <c r="U303" s="8"/>
      <c r="V303" s="8"/>
      <c r="W303" s="8"/>
      <c r="X303" s="8"/>
      <c r="Y303" s="8"/>
      <c r="Z303" s="8"/>
      <c r="AA303" s="8"/>
    </row>
    <row r="304" spans="1:27">
      <c r="A304" s="8"/>
      <c r="B304" s="1"/>
      <c r="C304" s="1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8"/>
      <c r="T304" s="8"/>
      <c r="U304" s="8"/>
      <c r="V304" s="8"/>
      <c r="W304" s="8"/>
      <c r="X304" s="8"/>
      <c r="Y304" s="8"/>
      <c r="Z304" s="8"/>
      <c r="AA304" s="8"/>
    </row>
    <row r="305" spans="1:27">
      <c r="A305" s="8"/>
      <c r="B305" s="1"/>
      <c r="C305" s="1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8"/>
      <c r="T305" s="8"/>
      <c r="U305" s="8"/>
      <c r="V305" s="8"/>
      <c r="W305" s="8"/>
      <c r="X305" s="8"/>
      <c r="Y305" s="8"/>
      <c r="Z305" s="8"/>
      <c r="AA305" s="8"/>
    </row>
    <row r="306" spans="1:27">
      <c r="A306" s="8"/>
      <c r="B306" s="1"/>
      <c r="C306" s="1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8"/>
      <c r="T306" s="8"/>
      <c r="U306" s="8"/>
      <c r="V306" s="8"/>
      <c r="W306" s="8"/>
      <c r="X306" s="8"/>
      <c r="Y306" s="8"/>
      <c r="Z306" s="8"/>
      <c r="AA306" s="8"/>
    </row>
    <row r="307" spans="1:27">
      <c r="A307" s="8"/>
      <c r="B307" s="1"/>
      <c r="C307" s="1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8"/>
      <c r="T307" s="8"/>
      <c r="U307" s="8"/>
      <c r="V307" s="8"/>
      <c r="W307" s="8"/>
      <c r="X307" s="8"/>
      <c r="Y307" s="8"/>
      <c r="Z307" s="8"/>
      <c r="AA307" s="8"/>
    </row>
    <row r="308" spans="1:27">
      <c r="A308" s="8"/>
      <c r="B308" s="1"/>
      <c r="C308" s="1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8"/>
      <c r="T308" s="8"/>
      <c r="U308" s="8"/>
      <c r="V308" s="8"/>
      <c r="W308" s="8"/>
      <c r="X308" s="8"/>
      <c r="Y308" s="8"/>
      <c r="Z308" s="8"/>
      <c r="AA308" s="8"/>
    </row>
    <row r="309" spans="1:27">
      <c r="A309" s="8"/>
      <c r="B309" s="1"/>
      <c r="C309" s="1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8"/>
      <c r="T309" s="8"/>
      <c r="U309" s="8"/>
      <c r="V309" s="8"/>
      <c r="W309" s="8"/>
      <c r="X309" s="8"/>
      <c r="Y309" s="8"/>
      <c r="Z309" s="8"/>
      <c r="AA309" s="8"/>
    </row>
    <row r="310" spans="1:27">
      <c r="A310" s="8"/>
      <c r="B310" s="1"/>
      <c r="C310" s="1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8"/>
      <c r="T310" s="8"/>
      <c r="U310" s="8"/>
      <c r="V310" s="8"/>
      <c r="W310" s="8"/>
      <c r="X310" s="8"/>
      <c r="Y310" s="8"/>
      <c r="Z310" s="8"/>
      <c r="AA310" s="8"/>
    </row>
    <row r="311" spans="1:27">
      <c r="A311" s="8"/>
      <c r="B311" s="1"/>
      <c r="C311" s="1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8"/>
      <c r="T311" s="8"/>
      <c r="U311" s="8"/>
      <c r="V311" s="8"/>
      <c r="W311" s="8"/>
      <c r="X311" s="8"/>
      <c r="Y311" s="8"/>
      <c r="Z311" s="8"/>
      <c r="AA311" s="8"/>
    </row>
    <row r="312" spans="1:27">
      <c r="A312" s="8"/>
      <c r="B312" s="1"/>
      <c r="C312" s="1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8"/>
      <c r="T312" s="8"/>
      <c r="U312" s="8"/>
      <c r="V312" s="8"/>
      <c r="W312" s="8"/>
      <c r="X312" s="8"/>
      <c r="Y312" s="8"/>
      <c r="Z312" s="8"/>
      <c r="AA312" s="8"/>
    </row>
    <row r="313" spans="1:27">
      <c r="A313" s="8"/>
      <c r="B313" s="1"/>
      <c r="C313" s="1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8"/>
      <c r="T313" s="8"/>
      <c r="U313" s="8"/>
      <c r="V313" s="8"/>
      <c r="W313" s="8"/>
      <c r="X313" s="8"/>
      <c r="Y313" s="8"/>
      <c r="Z313" s="8"/>
      <c r="AA313" s="8"/>
    </row>
    <row r="314" spans="1:27">
      <c r="A314" s="8"/>
      <c r="B314" s="1"/>
      <c r="C314" s="1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8"/>
      <c r="T314" s="8"/>
      <c r="U314" s="8"/>
      <c r="V314" s="8"/>
      <c r="W314" s="8"/>
      <c r="X314" s="8"/>
      <c r="Y314" s="8"/>
      <c r="Z314" s="8"/>
      <c r="AA314" s="8"/>
    </row>
    <row r="315" spans="1:27">
      <c r="B315" s="1"/>
      <c r="C315" s="1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8"/>
      <c r="T315" s="8"/>
      <c r="U315" s="8"/>
      <c r="V315" s="8"/>
      <c r="W315" s="8"/>
      <c r="X315" s="8"/>
      <c r="Y315" s="8"/>
      <c r="Z315" s="8"/>
      <c r="AA315" s="8"/>
    </row>
    <row r="316" spans="1:27">
      <c r="A316" s="8"/>
      <c r="B316" s="1"/>
      <c r="C316" s="1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8"/>
      <c r="T316" s="8"/>
      <c r="U316" s="8"/>
      <c r="V316" s="8"/>
      <c r="W316" s="8"/>
      <c r="X316" s="8"/>
      <c r="Y316" s="8"/>
      <c r="Z316" s="8"/>
      <c r="AA316" s="8"/>
    </row>
    <row r="317" spans="1:27">
      <c r="A317" s="8"/>
      <c r="B317" s="1"/>
      <c r="C317" s="1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8"/>
      <c r="T317" s="8"/>
      <c r="U317" s="8"/>
      <c r="V317" s="8"/>
      <c r="W317" s="8"/>
      <c r="X317" s="8"/>
      <c r="Y317" s="8"/>
      <c r="Z317" s="8"/>
      <c r="AA317" s="8"/>
    </row>
    <row r="318" spans="1:27">
      <c r="A318" s="8"/>
      <c r="B318" s="1"/>
      <c r="C318" s="1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8"/>
      <c r="T318" s="8"/>
      <c r="U318" s="8"/>
      <c r="V318" s="8"/>
      <c r="W318" s="8"/>
      <c r="X318" s="8"/>
      <c r="Y318" s="8"/>
      <c r="Z318" s="8"/>
      <c r="AA318" s="8"/>
    </row>
    <row r="319" spans="1:27">
      <c r="A319" s="8"/>
      <c r="B319" s="1"/>
      <c r="C319" s="1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8"/>
      <c r="T319" s="8"/>
      <c r="U319" s="8"/>
      <c r="V319" s="8"/>
      <c r="W319" s="8"/>
      <c r="X319" s="8"/>
      <c r="Y319" s="8"/>
      <c r="Z319" s="8"/>
      <c r="AA319" s="8"/>
    </row>
    <row r="320" spans="1:27">
      <c r="A320" s="8"/>
      <c r="B320" s="1"/>
      <c r="C320" s="1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8"/>
      <c r="T320" s="8"/>
      <c r="U320" s="8"/>
      <c r="V320" s="8"/>
      <c r="W320" s="8"/>
      <c r="X320" s="8"/>
      <c r="Y320" s="8"/>
      <c r="Z320" s="8"/>
      <c r="AA320" s="8"/>
    </row>
    <row r="321" spans="1:27">
      <c r="A321" s="8"/>
      <c r="B321" s="1"/>
      <c r="C321" s="1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8"/>
      <c r="T321" s="8"/>
      <c r="U321" s="8"/>
      <c r="V321" s="8"/>
      <c r="W321" s="8"/>
      <c r="X321" s="8"/>
      <c r="Y321" s="8"/>
      <c r="Z321" s="8"/>
      <c r="AA321" s="8"/>
    </row>
    <row r="322" spans="1:27">
      <c r="A322" s="8"/>
      <c r="B322" s="1"/>
      <c r="C322" s="1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8"/>
      <c r="T322" s="8"/>
      <c r="U322" s="8"/>
      <c r="V322" s="8"/>
      <c r="W322" s="8"/>
      <c r="X322" s="8"/>
      <c r="Y322" s="8"/>
      <c r="Z322" s="8"/>
      <c r="AA322" s="8"/>
    </row>
    <row r="323" spans="1:27">
      <c r="A323" s="8"/>
      <c r="B323" s="1"/>
      <c r="C323" s="1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8"/>
      <c r="T323" s="8"/>
      <c r="U323" s="8"/>
      <c r="V323" s="8"/>
      <c r="W323" s="8"/>
      <c r="X323" s="8"/>
      <c r="Y323" s="8"/>
      <c r="Z323" s="8"/>
      <c r="AA323" s="8"/>
    </row>
    <row r="324" spans="1:27">
      <c r="A324" s="8"/>
      <c r="B324" s="1"/>
      <c r="C324" s="1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8"/>
      <c r="T324" s="8"/>
      <c r="U324" s="8"/>
      <c r="V324" s="8"/>
      <c r="W324" s="8"/>
      <c r="X324" s="8"/>
      <c r="Y324" s="8"/>
      <c r="Z324" s="8"/>
      <c r="AA324" s="8"/>
    </row>
    <row r="325" spans="1:27">
      <c r="A325" s="8"/>
      <c r="B325" s="1"/>
      <c r="C325" s="1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8"/>
      <c r="T325" s="8"/>
      <c r="U325" s="8"/>
      <c r="V325" s="8"/>
      <c r="W325" s="8"/>
      <c r="X325" s="8"/>
      <c r="Y325" s="8"/>
      <c r="Z325" s="8"/>
      <c r="AA325" s="8"/>
    </row>
    <row r="326" spans="1:27">
      <c r="A326" s="8"/>
      <c r="B326" s="1"/>
      <c r="C326" s="1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8"/>
      <c r="T326" s="8"/>
      <c r="U326" s="8"/>
      <c r="V326" s="8"/>
      <c r="W326" s="8"/>
      <c r="X326" s="8"/>
      <c r="Y326" s="8"/>
      <c r="Z326" s="8"/>
      <c r="AA326" s="8"/>
    </row>
    <row r="327" spans="1:27">
      <c r="B327" s="1"/>
      <c r="C327" s="1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8"/>
      <c r="T327" s="8"/>
      <c r="U327" s="8"/>
      <c r="V327" s="8"/>
      <c r="W327" s="8"/>
      <c r="X327" s="8"/>
      <c r="Y327" s="8"/>
      <c r="Z327" s="8"/>
      <c r="AA327" s="8"/>
    </row>
    <row r="328" spans="1:27">
      <c r="A328" s="8"/>
      <c r="B328" s="1"/>
      <c r="C328" s="1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8"/>
      <c r="T328" s="8"/>
      <c r="U328" s="8"/>
      <c r="V328" s="8"/>
      <c r="W328" s="8"/>
      <c r="X328" s="8"/>
      <c r="Y328" s="8"/>
      <c r="Z328" s="8"/>
      <c r="AA328" s="8"/>
    </row>
    <row r="329" spans="1:27">
      <c r="A329" s="8"/>
      <c r="B329" s="1"/>
      <c r="C329" s="1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8"/>
      <c r="T329" s="8"/>
      <c r="U329" s="8"/>
      <c r="V329" s="8"/>
      <c r="W329" s="8"/>
      <c r="X329" s="8"/>
      <c r="Y329" s="8"/>
      <c r="Z329" s="8"/>
      <c r="AA329" s="8"/>
    </row>
    <row r="330" spans="1:27">
      <c r="A330" s="8"/>
      <c r="B330" s="1"/>
      <c r="C330" s="1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8"/>
      <c r="T330" s="8"/>
      <c r="U330" s="8"/>
      <c r="V330" s="8"/>
      <c r="W330" s="8"/>
      <c r="X330" s="8"/>
      <c r="Y330" s="8"/>
      <c r="Z330" s="8"/>
      <c r="AA330" s="8"/>
    </row>
    <row r="331" spans="1:27">
      <c r="A331" s="8"/>
      <c r="B331" s="1"/>
      <c r="C331" s="1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8"/>
      <c r="T331" s="8"/>
      <c r="U331" s="8"/>
      <c r="V331" s="8"/>
      <c r="W331" s="8"/>
      <c r="X331" s="8"/>
      <c r="Y331" s="8"/>
      <c r="Z331" s="8"/>
      <c r="AA331" s="8"/>
    </row>
    <row r="332" spans="1:27">
      <c r="A332" s="8"/>
      <c r="B332" s="1"/>
      <c r="C332" s="1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8"/>
      <c r="T332" s="8"/>
      <c r="U332" s="8"/>
      <c r="V332" s="8"/>
      <c r="W332" s="8"/>
      <c r="X332" s="8"/>
      <c r="Y332" s="8"/>
      <c r="Z332" s="8"/>
      <c r="AA332" s="8"/>
    </row>
    <row r="333" spans="1:27">
      <c r="A333" s="8"/>
      <c r="B333" s="1"/>
      <c r="C333" s="1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8"/>
      <c r="T333" s="8"/>
      <c r="U333" s="8"/>
      <c r="V333" s="8"/>
      <c r="W333" s="8"/>
      <c r="X333" s="8"/>
      <c r="Y333" s="8"/>
      <c r="Z333" s="8"/>
      <c r="AA333" s="8"/>
    </row>
    <row r="334" spans="1:27">
      <c r="A334" s="8"/>
      <c r="B334" s="1"/>
      <c r="C334" s="1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8"/>
      <c r="T334" s="8"/>
      <c r="U334" s="8"/>
      <c r="V334" s="8"/>
      <c r="W334" s="8"/>
      <c r="X334" s="8"/>
      <c r="Y334" s="8"/>
      <c r="Z334" s="8"/>
      <c r="AA334" s="8"/>
    </row>
    <row r="335" spans="1:27">
      <c r="A335" s="8"/>
      <c r="B335" s="1"/>
      <c r="C335" s="1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8"/>
      <c r="T335" s="8"/>
      <c r="U335" s="8"/>
      <c r="V335" s="8"/>
      <c r="W335" s="8"/>
      <c r="X335" s="8"/>
      <c r="Y335" s="8"/>
      <c r="Z335" s="8"/>
      <c r="AA335" s="8"/>
    </row>
    <row r="336" spans="1:27">
      <c r="A336" s="8"/>
      <c r="B336" s="1"/>
      <c r="C336" s="1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8"/>
      <c r="T336" s="8"/>
      <c r="U336" s="8"/>
      <c r="V336" s="8"/>
      <c r="W336" s="8"/>
      <c r="X336" s="8"/>
      <c r="Y336" s="8"/>
      <c r="Z336" s="8"/>
      <c r="AA336" s="8"/>
    </row>
    <row r="337" spans="1:27">
      <c r="A337" s="8"/>
      <c r="B337" s="1"/>
      <c r="C337" s="1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8"/>
      <c r="T337" s="8"/>
      <c r="U337" s="8"/>
      <c r="V337" s="8"/>
      <c r="W337" s="8"/>
      <c r="X337" s="8"/>
      <c r="Y337" s="8"/>
      <c r="Z337" s="8"/>
      <c r="AA337" s="8"/>
    </row>
    <row r="338" spans="1:27">
      <c r="A338" s="8"/>
      <c r="B338" s="1"/>
      <c r="C338" s="1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8"/>
      <c r="T338" s="8"/>
      <c r="U338" s="8"/>
      <c r="V338" s="8"/>
      <c r="W338" s="8"/>
      <c r="X338" s="8"/>
      <c r="Y338" s="8"/>
      <c r="Z338" s="8"/>
      <c r="AA338" s="8"/>
    </row>
    <row r="339" spans="1:27">
      <c r="B339" s="1"/>
      <c r="C339" s="1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8"/>
      <c r="T339" s="8"/>
      <c r="U339" s="8"/>
      <c r="V339" s="8"/>
      <c r="W339" s="8"/>
      <c r="X339" s="8"/>
      <c r="Y339" s="8"/>
      <c r="Z339" s="8"/>
      <c r="AA339" s="8"/>
    </row>
    <row r="340" spans="1:27">
      <c r="A340" s="8"/>
      <c r="B340" s="1"/>
      <c r="C340" s="1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8"/>
      <c r="T340" s="8"/>
      <c r="U340" s="8"/>
      <c r="V340" s="8"/>
      <c r="W340" s="8"/>
      <c r="X340" s="8"/>
      <c r="Y340" s="8"/>
      <c r="Z340" s="8"/>
      <c r="AA340" s="8"/>
    </row>
    <row r="341" spans="1:27">
      <c r="A341" s="8"/>
      <c r="B341" s="1"/>
      <c r="C341" s="1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8"/>
      <c r="T341" s="8"/>
      <c r="U341" s="8"/>
      <c r="V341" s="8"/>
      <c r="W341" s="8"/>
      <c r="X341" s="8"/>
      <c r="Y341" s="8"/>
      <c r="Z341" s="8"/>
      <c r="AA341" s="8"/>
    </row>
    <row r="342" spans="1:27">
      <c r="A342" s="8"/>
      <c r="B342" s="1"/>
      <c r="C342" s="1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8"/>
      <c r="T342" s="8"/>
      <c r="U342" s="8"/>
      <c r="V342" s="8"/>
      <c r="W342" s="8"/>
      <c r="X342" s="8"/>
      <c r="Y342" s="8"/>
      <c r="Z342" s="8"/>
      <c r="AA342" s="8"/>
    </row>
    <row r="343" spans="1:27">
      <c r="A343" s="8"/>
      <c r="B343" s="1"/>
      <c r="C343" s="1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8"/>
      <c r="T343" s="8"/>
      <c r="U343" s="8"/>
      <c r="V343" s="8"/>
      <c r="W343" s="8"/>
      <c r="X343" s="8"/>
      <c r="Y343" s="8"/>
      <c r="Z343" s="8"/>
      <c r="AA343" s="8"/>
    </row>
    <row r="344" spans="1:27">
      <c r="A344" s="8"/>
      <c r="B344" s="1"/>
      <c r="C344" s="1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8"/>
      <c r="T344" s="8"/>
      <c r="U344" s="8"/>
      <c r="V344" s="8"/>
      <c r="W344" s="8"/>
      <c r="X344" s="8"/>
      <c r="Y344" s="8"/>
      <c r="Z344" s="8"/>
      <c r="AA344" s="8"/>
    </row>
    <row r="345" spans="1:27">
      <c r="A345" s="8"/>
      <c r="B345" s="1"/>
      <c r="C345" s="1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8"/>
      <c r="T345" s="8"/>
      <c r="U345" s="8"/>
      <c r="V345" s="8"/>
      <c r="W345" s="8"/>
      <c r="X345" s="8"/>
      <c r="Y345" s="8"/>
      <c r="Z345" s="8"/>
      <c r="AA345" s="8"/>
    </row>
    <row r="346" spans="1:27">
      <c r="A346" s="8"/>
      <c r="B346" s="1"/>
      <c r="C346" s="1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8"/>
      <c r="T346" s="8"/>
      <c r="U346" s="8"/>
      <c r="V346" s="8"/>
      <c r="W346" s="8"/>
      <c r="X346" s="8"/>
      <c r="Y346" s="8"/>
      <c r="Z346" s="8"/>
      <c r="AA346" s="8"/>
    </row>
    <row r="347" spans="1:27">
      <c r="A347" s="8"/>
      <c r="B347" s="1"/>
      <c r="C347" s="1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8"/>
      <c r="T347" s="8"/>
      <c r="U347" s="8"/>
      <c r="V347" s="8"/>
      <c r="W347" s="8"/>
      <c r="X347" s="8"/>
      <c r="Y347" s="8"/>
      <c r="Z347" s="8"/>
      <c r="AA347" s="8"/>
    </row>
    <row r="348" spans="1:27">
      <c r="A348" s="8"/>
      <c r="B348" s="1"/>
      <c r="C348" s="1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8"/>
      <c r="T348" s="8"/>
      <c r="U348" s="8"/>
      <c r="V348" s="8"/>
      <c r="W348" s="8"/>
      <c r="X348" s="8"/>
      <c r="Y348" s="8"/>
      <c r="Z348" s="8"/>
      <c r="AA348" s="8"/>
    </row>
    <row r="349" spans="1:27">
      <c r="A349" s="8"/>
      <c r="B349" s="1"/>
      <c r="C349" s="1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8"/>
      <c r="T349" s="8"/>
      <c r="U349" s="8"/>
      <c r="V349" s="8"/>
      <c r="W349" s="8"/>
      <c r="X349" s="8"/>
      <c r="Y349" s="8"/>
      <c r="Z349" s="8"/>
      <c r="AA349" s="8"/>
    </row>
    <row r="350" spans="1:27">
      <c r="A350" s="8"/>
      <c r="B350" s="1"/>
      <c r="C350" s="1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8"/>
      <c r="T350" s="8"/>
      <c r="U350" s="8"/>
      <c r="V350" s="8"/>
      <c r="W350" s="8"/>
      <c r="X350" s="8"/>
      <c r="Y350" s="8"/>
      <c r="Z350" s="8"/>
      <c r="AA350" s="8"/>
    </row>
    <row r="351" spans="1:27">
      <c r="B351" s="1"/>
      <c r="C351" s="1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8"/>
      <c r="T351" s="8"/>
      <c r="U351" s="8"/>
      <c r="V351" s="8"/>
      <c r="W351" s="8"/>
      <c r="X351" s="8"/>
      <c r="Y351" s="8"/>
      <c r="Z351" s="8"/>
      <c r="AA351" s="8"/>
    </row>
    <row r="352" spans="1:27">
      <c r="A352" s="8"/>
      <c r="B352" s="1"/>
      <c r="C352" s="1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8"/>
      <c r="T352" s="8"/>
      <c r="U352" s="8"/>
      <c r="V352" s="8"/>
      <c r="W352" s="8"/>
      <c r="X352" s="8"/>
      <c r="Y352" s="8"/>
      <c r="Z352" s="8"/>
      <c r="AA352" s="8"/>
    </row>
    <row r="353" spans="1:27">
      <c r="A353" s="8"/>
      <c r="B353" s="1"/>
      <c r="C353" s="1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8"/>
      <c r="T353" s="8"/>
      <c r="U353" s="8"/>
      <c r="V353" s="8"/>
      <c r="W353" s="8"/>
      <c r="X353" s="8"/>
      <c r="Y353" s="8"/>
      <c r="Z353" s="8"/>
      <c r="AA353" s="8"/>
    </row>
    <row r="354" spans="1:27">
      <c r="A354" s="8"/>
      <c r="B354" s="1"/>
      <c r="C354" s="1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8"/>
      <c r="T354" s="8"/>
      <c r="U354" s="8"/>
      <c r="V354" s="8"/>
      <c r="W354" s="8"/>
      <c r="X354" s="8"/>
      <c r="Y354" s="8"/>
      <c r="Z354" s="8"/>
      <c r="AA354" s="8"/>
    </row>
    <row r="355" spans="1:27">
      <c r="A355" s="8"/>
      <c r="B355" s="1"/>
      <c r="C355" s="1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8"/>
      <c r="T355" s="8"/>
      <c r="U355" s="8"/>
      <c r="V355" s="8"/>
      <c r="W355" s="8"/>
      <c r="X355" s="8"/>
      <c r="Y355" s="8"/>
      <c r="Z355" s="8"/>
      <c r="AA355" s="8"/>
    </row>
    <row r="356" spans="1:27">
      <c r="A356" s="8"/>
      <c r="B356" s="1"/>
      <c r="C356" s="1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8"/>
      <c r="T356" s="8"/>
      <c r="U356" s="8"/>
      <c r="V356" s="8"/>
      <c r="W356" s="8"/>
      <c r="X356" s="8"/>
      <c r="Y356" s="8"/>
      <c r="Z356" s="8"/>
      <c r="AA356" s="8"/>
    </row>
    <row r="357" spans="1:27">
      <c r="A357" s="8"/>
      <c r="B357" s="1"/>
      <c r="C357" s="1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8"/>
      <c r="T357" s="8"/>
      <c r="U357" s="8"/>
      <c r="V357" s="8"/>
      <c r="W357" s="8"/>
      <c r="X357" s="8"/>
      <c r="Y357" s="8"/>
      <c r="Z357" s="8"/>
      <c r="AA357" s="8"/>
    </row>
    <row r="358" spans="1:27">
      <c r="A358" s="8"/>
      <c r="B358" s="1"/>
      <c r="C358" s="1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8"/>
      <c r="T358" s="8"/>
      <c r="U358" s="8"/>
      <c r="V358" s="8"/>
      <c r="W358" s="8"/>
      <c r="X358" s="8"/>
      <c r="Y358" s="8"/>
      <c r="Z358" s="8"/>
      <c r="AA358" s="8"/>
    </row>
    <row r="359" spans="1:27">
      <c r="A359" s="8"/>
      <c r="B359" s="1"/>
      <c r="C359" s="1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8"/>
      <c r="T359" s="8"/>
      <c r="U359" s="8"/>
      <c r="V359" s="8"/>
      <c r="W359" s="8"/>
      <c r="X359" s="8"/>
      <c r="Y359" s="8"/>
      <c r="Z359" s="8"/>
      <c r="AA359" s="8"/>
    </row>
    <row r="360" spans="1:27">
      <c r="A360" s="8"/>
      <c r="B360" s="1"/>
      <c r="C360" s="1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8"/>
      <c r="T360" s="8"/>
      <c r="U360" s="8"/>
      <c r="V360" s="8"/>
      <c r="W360" s="8"/>
      <c r="X360" s="8"/>
      <c r="Y360" s="8"/>
      <c r="Z360" s="8"/>
      <c r="AA360" s="8"/>
    </row>
    <row r="361" spans="1:27">
      <c r="A361" s="8"/>
      <c r="B361" s="1"/>
      <c r="C361" s="1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8"/>
      <c r="T361" s="8"/>
      <c r="U361" s="8"/>
      <c r="V361" s="8"/>
      <c r="W361" s="8"/>
      <c r="X361" s="8"/>
      <c r="Y361" s="8"/>
      <c r="Z361" s="8"/>
      <c r="AA361" s="8"/>
    </row>
    <row r="362" spans="1:27">
      <c r="A362" s="8"/>
      <c r="B362" s="1"/>
      <c r="C362" s="1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8"/>
      <c r="T362" s="8"/>
      <c r="U362" s="8"/>
      <c r="V362" s="8"/>
      <c r="W362" s="8"/>
      <c r="X362" s="8"/>
      <c r="Y362" s="8"/>
      <c r="Z362" s="8"/>
      <c r="AA362" s="8"/>
    </row>
    <row r="363" spans="1:27">
      <c r="B363" s="1"/>
      <c r="C363" s="1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8"/>
      <c r="T363" s="8"/>
      <c r="U363" s="8"/>
      <c r="V363" s="8"/>
      <c r="W363" s="8"/>
      <c r="X363" s="8"/>
      <c r="Y363" s="8"/>
      <c r="Z363" s="8"/>
      <c r="AA363" s="8"/>
    </row>
    <row r="364" spans="1:27">
      <c r="A364" s="8"/>
      <c r="B364" s="1"/>
      <c r="C364" s="1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8"/>
      <c r="T364" s="8"/>
      <c r="U364" s="8"/>
      <c r="V364" s="8"/>
      <c r="W364" s="8"/>
      <c r="X364" s="8"/>
      <c r="Y364" s="8"/>
      <c r="Z364" s="8"/>
      <c r="AA364" s="8"/>
    </row>
    <row r="365" spans="1:27">
      <c r="A365" s="8"/>
      <c r="B365" s="1"/>
      <c r="C365" s="1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8"/>
      <c r="T365" s="8"/>
      <c r="U365" s="8"/>
      <c r="V365" s="8"/>
      <c r="W365" s="8"/>
      <c r="X365" s="8"/>
      <c r="Y365" s="8"/>
      <c r="Z365" s="8"/>
      <c r="AA365" s="8"/>
    </row>
    <row r="366" spans="1:27">
      <c r="A366" s="8"/>
      <c r="B366" s="1"/>
      <c r="C366" s="1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8"/>
      <c r="T366" s="8"/>
      <c r="U366" s="8"/>
      <c r="V366" s="8"/>
      <c r="W366" s="8"/>
      <c r="X366" s="8"/>
      <c r="Y366" s="8"/>
      <c r="Z366" s="8"/>
      <c r="AA366" s="8"/>
    </row>
    <row r="367" spans="1:27">
      <c r="A367" s="8"/>
      <c r="B367" s="1"/>
      <c r="C367" s="1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8"/>
      <c r="T367" s="8"/>
      <c r="U367" s="8"/>
      <c r="V367" s="8"/>
      <c r="W367" s="8"/>
      <c r="X367" s="8"/>
      <c r="Y367" s="8"/>
      <c r="Z367" s="8"/>
      <c r="AA367" s="8"/>
    </row>
    <row r="368" spans="1:27">
      <c r="A368" s="8"/>
      <c r="B368" s="1"/>
      <c r="C368" s="1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8"/>
      <c r="T368" s="8"/>
      <c r="U368" s="8"/>
      <c r="V368" s="8"/>
      <c r="W368" s="8"/>
      <c r="X368" s="8"/>
      <c r="Y368" s="8"/>
      <c r="Z368" s="8"/>
      <c r="AA368" s="8"/>
    </row>
    <row r="369" spans="1:27">
      <c r="A369" s="8"/>
      <c r="B369" s="1"/>
      <c r="C369" s="1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8"/>
      <c r="T369" s="8"/>
      <c r="U369" s="8"/>
      <c r="V369" s="8"/>
      <c r="W369" s="8"/>
      <c r="X369" s="8"/>
      <c r="Y369" s="8"/>
      <c r="Z369" s="8"/>
      <c r="AA369" s="8"/>
    </row>
    <row r="370" spans="1:27">
      <c r="A370" s="8"/>
      <c r="B370" s="1"/>
      <c r="C370" s="1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8"/>
      <c r="T370" s="8"/>
      <c r="U370" s="8"/>
      <c r="V370" s="8"/>
      <c r="W370" s="8"/>
      <c r="X370" s="8"/>
      <c r="Y370" s="8"/>
      <c r="Z370" s="8"/>
      <c r="AA370" s="8"/>
    </row>
    <row r="371" spans="1:27">
      <c r="A371" s="8"/>
      <c r="B371" s="1"/>
      <c r="C371" s="1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8"/>
      <c r="T371" s="8"/>
      <c r="U371" s="8"/>
      <c r="V371" s="8"/>
      <c r="W371" s="8"/>
      <c r="X371" s="8"/>
      <c r="Y371" s="8"/>
      <c r="Z371" s="8"/>
      <c r="AA371" s="8"/>
    </row>
    <row r="372" spans="1:27">
      <c r="A372" s="8"/>
      <c r="B372" s="1"/>
      <c r="C372" s="1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8"/>
      <c r="T372" s="8"/>
      <c r="U372" s="8"/>
      <c r="V372" s="8"/>
      <c r="W372" s="8"/>
      <c r="X372" s="8"/>
      <c r="Y372" s="8"/>
      <c r="Z372" s="8"/>
      <c r="AA372" s="8"/>
    </row>
    <row r="373" spans="1:27">
      <c r="A373" s="8"/>
      <c r="B373" s="1"/>
      <c r="C373" s="1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8"/>
      <c r="T373" s="8"/>
      <c r="U373" s="8"/>
      <c r="V373" s="8"/>
      <c r="W373" s="8"/>
      <c r="X373" s="8"/>
      <c r="Y373" s="8"/>
      <c r="Z373" s="8"/>
      <c r="AA373" s="8"/>
    </row>
    <row r="374" spans="1:27">
      <c r="A374" s="8"/>
      <c r="B374" s="1"/>
      <c r="C374" s="1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8"/>
      <c r="T374" s="8"/>
      <c r="U374" s="8"/>
      <c r="V374" s="8"/>
      <c r="W374" s="8"/>
      <c r="X374" s="8"/>
      <c r="Y374" s="8"/>
      <c r="Z374" s="8"/>
      <c r="AA374" s="8"/>
    </row>
    <row r="375" spans="1:27">
      <c r="B375" s="1"/>
      <c r="C375" s="1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8"/>
      <c r="T375" s="8"/>
      <c r="U375" s="8"/>
      <c r="V375" s="8"/>
      <c r="W375" s="8"/>
      <c r="X375" s="8"/>
      <c r="Y375" s="8"/>
      <c r="Z375" s="8"/>
      <c r="AA375" s="8"/>
    </row>
    <row r="376" spans="1:27">
      <c r="A376" s="8"/>
      <c r="B376" s="1"/>
      <c r="C376" s="1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8"/>
      <c r="T376" s="8"/>
      <c r="U376" s="8"/>
      <c r="V376" s="8"/>
      <c r="W376" s="8"/>
      <c r="X376" s="8"/>
      <c r="Y376" s="8"/>
      <c r="Z376" s="8"/>
      <c r="AA376" s="8"/>
    </row>
    <row r="377" spans="1:27">
      <c r="A377" s="8"/>
      <c r="B377" s="1"/>
      <c r="C377" s="1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8"/>
      <c r="T377" s="8"/>
      <c r="U377" s="8"/>
      <c r="V377" s="8"/>
      <c r="W377" s="8"/>
      <c r="X377" s="8"/>
      <c r="Y377" s="8"/>
      <c r="Z377" s="8"/>
      <c r="AA377" s="8"/>
    </row>
    <row r="378" spans="1:27">
      <c r="A378" s="8"/>
      <c r="B378" s="1"/>
      <c r="C378" s="1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8"/>
      <c r="T378" s="8"/>
      <c r="U378" s="8"/>
      <c r="V378" s="8"/>
      <c r="W378" s="8"/>
      <c r="X378" s="8"/>
      <c r="Y378" s="8"/>
      <c r="Z378" s="8"/>
      <c r="AA378" s="8"/>
    </row>
    <row r="379" spans="1:27">
      <c r="A379" s="8"/>
      <c r="B379" s="1"/>
      <c r="C379" s="1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8"/>
      <c r="T379" s="8"/>
      <c r="U379" s="8"/>
      <c r="V379" s="8"/>
      <c r="W379" s="8"/>
      <c r="X379" s="8"/>
      <c r="Y379" s="8"/>
      <c r="Z379" s="8"/>
      <c r="AA379" s="8"/>
    </row>
    <row r="380" spans="1:27">
      <c r="A380" s="8"/>
      <c r="B380" s="1"/>
      <c r="C380" s="1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8"/>
      <c r="T380" s="8"/>
      <c r="U380" s="8"/>
      <c r="V380" s="8"/>
      <c r="W380" s="8"/>
      <c r="X380" s="8"/>
      <c r="Y380" s="8"/>
      <c r="Z380" s="8"/>
      <c r="AA380" s="8"/>
    </row>
    <row r="381" spans="1:27">
      <c r="A381" s="8"/>
      <c r="B381" s="1"/>
      <c r="C381" s="1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8"/>
      <c r="T381" s="8"/>
      <c r="U381" s="8"/>
      <c r="V381" s="8"/>
      <c r="W381" s="8"/>
      <c r="X381" s="8"/>
      <c r="Y381" s="8"/>
      <c r="Z381" s="8"/>
      <c r="AA381" s="8"/>
    </row>
    <row r="382" spans="1:27">
      <c r="A382" s="8"/>
      <c r="B382" s="1"/>
      <c r="C382" s="1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8"/>
      <c r="T382" s="8"/>
      <c r="U382" s="8"/>
      <c r="V382" s="8"/>
      <c r="W382" s="8"/>
      <c r="X382" s="8"/>
      <c r="Y382" s="8"/>
      <c r="Z382" s="8"/>
      <c r="AA382" s="8"/>
    </row>
    <row r="383" spans="1:27">
      <c r="A383" s="8"/>
      <c r="B383" s="1"/>
      <c r="C383" s="1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8"/>
      <c r="T383" s="8"/>
      <c r="U383" s="8"/>
      <c r="V383" s="8"/>
      <c r="W383" s="8"/>
      <c r="X383" s="8"/>
      <c r="Y383" s="8"/>
      <c r="Z383" s="8"/>
      <c r="AA383" s="8"/>
    </row>
    <row r="384" spans="1:27">
      <c r="A384" s="8"/>
      <c r="B384" s="1"/>
      <c r="C384" s="1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8"/>
      <c r="T384" s="8"/>
      <c r="U384" s="8"/>
      <c r="V384" s="8"/>
      <c r="W384" s="8"/>
      <c r="X384" s="8"/>
      <c r="Y384" s="8"/>
      <c r="Z384" s="8"/>
      <c r="AA384" s="8"/>
    </row>
    <row r="385" spans="1:27">
      <c r="A385" s="8"/>
      <c r="B385" s="1"/>
      <c r="C385" s="1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8"/>
      <c r="T385" s="8"/>
      <c r="U385" s="8"/>
      <c r="V385" s="8"/>
      <c r="W385" s="8"/>
      <c r="X385" s="8"/>
      <c r="Y385" s="8"/>
      <c r="Z385" s="8"/>
      <c r="AA385" s="8"/>
    </row>
    <row r="386" spans="1:27">
      <c r="A386" s="8"/>
      <c r="B386" s="1"/>
      <c r="C386" s="1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8"/>
      <c r="T386" s="8"/>
      <c r="U386" s="8"/>
      <c r="V386" s="8"/>
      <c r="W386" s="8"/>
      <c r="X386" s="8"/>
      <c r="Y386" s="8"/>
      <c r="Z386" s="8"/>
      <c r="AA386" s="8"/>
    </row>
    <row r="387" spans="1:27">
      <c r="B387" s="1"/>
      <c r="C387" s="1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8"/>
      <c r="T387" s="8"/>
      <c r="U387" s="8"/>
      <c r="V387" s="8"/>
      <c r="W387" s="8"/>
      <c r="X387" s="8"/>
      <c r="Y387" s="8"/>
      <c r="Z387" s="8"/>
      <c r="AA387" s="8"/>
    </row>
    <row r="388" spans="1:27">
      <c r="A388" s="8"/>
      <c r="B388" s="1"/>
      <c r="C388" s="1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8"/>
      <c r="T388" s="8"/>
      <c r="U388" s="8"/>
      <c r="V388" s="8"/>
      <c r="W388" s="8"/>
      <c r="X388" s="8"/>
      <c r="Y388" s="8"/>
      <c r="Z388" s="8"/>
      <c r="AA388" s="8"/>
    </row>
    <row r="389" spans="1:27">
      <c r="A389" s="8"/>
      <c r="B389" s="1"/>
      <c r="C389" s="1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8"/>
      <c r="T389" s="8"/>
      <c r="U389" s="8"/>
      <c r="V389" s="8"/>
      <c r="W389" s="8"/>
      <c r="X389" s="8"/>
      <c r="Y389" s="8"/>
      <c r="Z389" s="8"/>
      <c r="AA389" s="8"/>
    </row>
    <row r="390" spans="1:27">
      <c r="A390" s="8"/>
      <c r="B390" s="1"/>
      <c r="C390" s="1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8"/>
      <c r="T390" s="8"/>
      <c r="U390" s="8"/>
      <c r="V390" s="8"/>
      <c r="W390" s="8"/>
      <c r="X390" s="8"/>
      <c r="Y390" s="8"/>
      <c r="Z390" s="8"/>
      <c r="AA390" s="8"/>
    </row>
    <row r="391" spans="1:27">
      <c r="A391" s="8"/>
      <c r="B391" s="1"/>
      <c r="C391" s="1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8"/>
      <c r="T391" s="8"/>
      <c r="U391" s="8"/>
      <c r="V391" s="8"/>
      <c r="W391" s="8"/>
      <c r="X391" s="8"/>
      <c r="Y391" s="8"/>
      <c r="Z391" s="8"/>
      <c r="AA391" s="8"/>
    </row>
    <row r="392" spans="1:27">
      <c r="A392" s="8"/>
      <c r="B392" s="1"/>
      <c r="C392" s="1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8"/>
      <c r="T392" s="8"/>
      <c r="U392" s="8"/>
      <c r="V392" s="8"/>
      <c r="W392" s="8"/>
      <c r="X392" s="8"/>
      <c r="Y392" s="8"/>
      <c r="Z392" s="8"/>
      <c r="AA392" s="8"/>
    </row>
    <row r="393" spans="1:27">
      <c r="A393" s="8"/>
      <c r="B393" s="1"/>
      <c r="C393" s="1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8"/>
      <c r="T393" s="8"/>
      <c r="U393" s="8"/>
      <c r="V393" s="8"/>
      <c r="W393" s="8"/>
      <c r="X393" s="8"/>
      <c r="Y393" s="8"/>
      <c r="Z393" s="8"/>
      <c r="AA393" s="8"/>
    </row>
    <row r="394" spans="1:27">
      <c r="A394" s="8"/>
      <c r="B394" s="1"/>
      <c r="C394" s="1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8"/>
      <c r="T394" s="8"/>
      <c r="U394" s="8"/>
      <c r="V394" s="8"/>
      <c r="W394" s="8"/>
      <c r="X394" s="8"/>
      <c r="Y394" s="8"/>
      <c r="Z394" s="8"/>
      <c r="AA394" s="8"/>
    </row>
    <row r="395" spans="1:27">
      <c r="A395" s="8"/>
      <c r="B395" s="1"/>
      <c r="C395" s="1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8"/>
      <c r="T395" s="8"/>
      <c r="U395" s="8"/>
      <c r="V395" s="8"/>
      <c r="W395" s="8"/>
      <c r="X395" s="8"/>
      <c r="Y395" s="8"/>
      <c r="Z395" s="8"/>
      <c r="AA395" s="8"/>
    </row>
    <row r="396" spans="1:27">
      <c r="A396" s="8"/>
      <c r="B396" s="1"/>
      <c r="C396" s="1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8"/>
      <c r="T396" s="8"/>
      <c r="U396" s="8"/>
      <c r="V396" s="8"/>
      <c r="W396" s="8"/>
      <c r="X396" s="8"/>
      <c r="Y396" s="8"/>
      <c r="Z396" s="8"/>
      <c r="AA396" s="8"/>
    </row>
    <row r="397" spans="1:27">
      <c r="A397" s="8"/>
      <c r="B397" s="1"/>
      <c r="C397" s="1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8"/>
      <c r="T397" s="8"/>
      <c r="U397" s="8"/>
      <c r="V397" s="8"/>
      <c r="W397" s="8"/>
      <c r="X397" s="8"/>
      <c r="Y397" s="8"/>
      <c r="Z397" s="8"/>
      <c r="AA397" s="8"/>
    </row>
    <row r="398" spans="1:27">
      <c r="A398" s="8"/>
      <c r="B398" s="1"/>
      <c r="C398" s="1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8"/>
      <c r="T398" s="8"/>
      <c r="U398" s="8"/>
      <c r="V398" s="8"/>
      <c r="W398" s="8"/>
      <c r="X398" s="8"/>
      <c r="Y398" s="8"/>
      <c r="Z398" s="8"/>
      <c r="AA398" s="8"/>
    </row>
    <row r="399" spans="1:27">
      <c r="B399" s="1"/>
      <c r="C399" s="1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8"/>
      <c r="T399" s="8"/>
      <c r="U399" s="8"/>
      <c r="V399" s="8"/>
      <c r="W399" s="8"/>
      <c r="X399" s="8"/>
      <c r="Y399" s="8"/>
      <c r="Z399" s="8"/>
      <c r="AA399" s="8"/>
    </row>
    <row r="400" spans="1:27">
      <c r="A400" s="8"/>
      <c r="B400" s="1"/>
      <c r="C400" s="1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8"/>
      <c r="T400" s="8"/>
      <c r="U400" s="8"/>
      <c r="V400" s="8"/>
      <c r="W400" s="8"/>
      <c r="X400" s="8"/>
      <c r="Y400" s="8"/>
      <c r="Z400" s="8"/>
      <c r="AA400" s="8"/>
    </row>
    <row r="401" spans="1:27">
      <c r="A401" s="8"/>
      <c r="B401" s="1"/>
      <c r="C401" s="1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8"/>
      <c r="T401" s="8"/>
      <c r="U401" s="8"/>
      <c r="V401" s="8"/>
      <c r="W401" s="8"/>
      <c r="X401" s="8"/>
      <c r="Y401" s="8"/>
      <c r="Z401" s="8"/>
      <c r="AA401" s="8"/>
    </row>
    <row r="402" spans="1:27">
      <c r="A402" s="8"/>
      <c r="B402" s="1"/>
      <c r="C402" s="1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8"/>
      <c r="T402" s="8"/>
      <c r="U402" s="8"/>
      <c r="V402" s="8"/>
      <c r="W402" s="8"/>
      <c r="X402" s="8"/>
      <c r="Y402" s="8"/>
      <c r="Z402" s="8"/>
      <c r="AA402" s="8"/>
    </row>
    <row r="403" spans="1:27">
      <c r="A403" s="8"/>
      <c r="B403" s="1"/>
      <c r="C403" s="1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8"/>
      <c r="T403" s="8"/>
      <c r="U403" s="8"/>
      <c r="V403" s="8"/>
      <c r="W403" s="8"/>
      <c r="X403" s="8"/>
      <c r="Y403" s="8"/>
      <c r="Z403" s="8"/>
      <c r="AA403" s="8"/>
    </row>
    <row r="404" spans="1:27">
      <c r="A404" s="8"/>
      <c r="B404" s="1"/>
      <c r="C404" s="1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8"/>
      <c r="T404" s="8"/>
      <c r="U404" s="8"/>
      <c r="V404" s="8"/>
      <c r="W404" s="8"/>
      <c r="X404" s="8"/>
      <c r="Y404" s="8"/>
      <c r="Z404" s="8"/>
      <c r="AA404" s="8"/>
    </row>
    <row r="405" spans="1:27">
      <c r="A405" s="8"/>
      <c r="B405" s="1"/>
      <c r="C405" s="1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8"/>
      <c r="T405" s="8"/>
      <c r="U405" s="8"/>
      <c r="V405" s="8"/>
      <c r="W405" s="8"/>
      <c r="X405" s="8"/>
      <c r="Y405" s="8"/>
      <c r="Z405" s="8"/>
      <c r="AA405" s="8"/>
    </row>
    <row r="406" spans="1:27">
      <c r="A406" s="8"/>
      <c r="B406" s="1"/>
      <c r="C406" s="1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8"/>
      <c r="T406" s="8"/>
      <c r="U406" s="8"/>
      <c r="V406" s="8"/>
      <c r="W406" s="8"/>
      <c r="X406" s="8"/>
      <c r="Y406" s="8"/>
      <c r="Z406" s="8"/>
      <c r="AA406" s="8"/>
    </row>
    <row r="407" spans="1:27">
      <c r="A407" s="8"/>
      <c r="B407" s="1"/>
      <c r="C407" s="1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8"/>
      <c r="T407" s="8"/>
      <c r="U407" s="8"/>
      <c r="V407" s="8"/>
      <c r="W407" s="8"/>
      <c r="X407" s="8"/>
      <c r="Y407" s="8"/>
      <c r="Z407" s="8"/>
      <c r="AA407" s="8"/>
    </row>
    <row r="408" spans="1:27">
      <c r="A408" s="8"/>
      <c r="B408" s="1"/>
      <c r="C408" s="1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8"/>
      <c r="T408" s="8"/>
      <c r="U408" s="8"/>
      <c r="V408" s="8"/>
      <c r="W408" s="8"/>
      <c r="X408" s="8"/>
      <c r="Y408" s="8"/>
      <c r="Z408" s="8"/>
      <c r="AA408" s="8"/>
    </row>
    <row r="409" spans="1:27">
      <c r="A409" s="8"/>
      <c r="B409" s="1"/>
      <c r="C409" s="1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8"/>
      <c r="T409" s="8"/>
      <c r="U409" s="8"/>
      <c r="V409" s="8"/>
      <c r="W409" s="8"/>
      <c r="X409" s="8"/>
      <c r="Y409" s="8"/>
      <c r="Z409" s="8"/>
      <c r="AA409" s="8"/>
    </row>
    <row r="410" spans="1:27">
      <c r="A410" s="8"/>
      <c r="B410" s="1"/>
      <c r="C410" s="1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8"/>
      <c r="T410" s="8"/>
      <c r="U410" s="8"/>
      <c r="V410" s="8"/>
      <c r="W410" s="8"/>
      <c r="X410" s="8"/>
      <c r="Y410" s="8"/>
      <c r="Z410" s="8"/>
      <c r="AA410" s="8"/>
    </row>
    <row r="411" spans="1:27">
      <c r="B411" s="1"/>
      <c r="C411" s="1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8"/>
      <c r="T411" s="8"/>
      <c r="U411" s="8"/>
      <c r="V411" s="8"/>
      <c r="W411" s="8"/>
      <c r="X411" s="8"/>
      <c r="Y411" s="8"/>
      <c r="Z411" s="8"/>
      <c r="AA411" s="8"/>
    </row>
    <row r="412" spans="1:27">
      <c r="A412" s="8"/>
      <c r="B412" s="1"/>
      <c r="C412" s="1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8"/>
      <c r="T412" s="8"/>
      <c r="U412" s="8"/>
      <c r="V412" s="8"/>
      <c r="W412" s="8"/>
      <c r="X412" s="8"/>
      <c r="Y412" s="8"/>
      <c r="Z412" s="8"/>
      <c r="AA412" s="8"/>
    </row>
    <row r="413" spans="1:27">
      <c r="A413" s="8"/>
      <c r="B413" s="1"/>
      <c r="C413" s="1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8"/>
      <c r="T413" s="8"/>
      <c r="U413" s="8"/>
      <c r="V413" s="8"/>
      <c r="W413" s="8"/>
      <c r="X413" s="8"/>
      <c r="Y413" s="8"/>
      <c r="Z413" s="8"/>
      <c r="AA413" s="8"/>
    </row>
    <row r="414" spans="1:27">
      <c r="A414" s="8"/>
      <c r="B414" s="1"/>
      <c r="C414" s="1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8"/>
      <c r="T414" s="8"/>
      <c r="U414" s="8"/>
      <c r="V414" s="8"/>
      <c r="W414" s="8"/>
      <c r="X414" s="8"/>
      <c r="Y414" s="8"/>
      <c r="Z414" s="8"/>
      <c r="AA414" s="8"/>
    </row>
    <row r="415" spans="1:27">
      <c r="A415" s="8"/>
      <c r="B415" s="1"/>
      <c r="C415" s="1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8"/>
      <c r="T415" s="8"/>
      <c r="U415" s="8"/>
      <c r="V415" s="8"/>
      <c r="W415" s="8"/>
      <c r="X415" s="8"/>
      <c r="Y415" s="8"/>
      <c r="Z415" s="8"/>
      <c r="AA415" s="8"/>
    </row>
    <row r="416" spans="1:27">
      <c r="A416" s="8"/>
      <c r="B416" s="1"/>
      <c r="C416" s="1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8"/>
      <c r="T416" s="8"/>
      <c r="U416" s="8"/>
      <c r="V416" s="8"/>
      <c r="W416" s="8"/>
      <c r="X416" s="8"/>
      <c r="Y416" s="8"/>
      <c r="Z416" s="8"/>
      <c r="AA416" s="8"/>
    </row>
    <row r="417" spans="1:27">
      <c r="A417" s="8"/>
      <c r="B417" s="1"/>
      <c r="C417" s="1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8"/>
      <c r="T417" s="8"/>
      <c r="U417" s="8"/>
      <c r="V417" s="8"/>
      <c r="W417" s="8"/>
      <c r="X417" s="8"/>
      <c r="Y417" s="8"/>
      <c r="Z417" s="8"/>
      <c r="AA417" s="8"/>
    </row>
    <row r="418" spans="1:27">
      <c r="A418" s="8"/>
      <c r="B418" s="1"/>
      <c r="C418" s="1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8"/>
      <c r="T418" s="8"/>
      <c r="U418" s="8"/>
      <c r="V418" s="8"/>
      <c r="W418" s="8"/>
      <c r="X418" s="8"/>
      <c r="Y418" s="8"/>
      <c r="Z418" s="8"/>
      <c r="AA418" s="8"/>
    </row>
    <row r="419" spans="1:27">
      <c r="A419" s="8"/>
      <c r="B419" s="1"/>
      <c r="C419" s="1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8"/>
      <c r="T419" s="8"/>
      <c r="U419" s="8"/>
      <c r="V419" s="8"/>
      <c r="W419" s="8"/>
      <c r="X419" s="8"/>
      <c r="Y419" s="8"/>
      <c r="Z419" s="8"/>
      <c r="AA419" s="8"/>
    </row>
    <row r="420" spans="1:27">
      <c r="A420" s="8"/>
      <c r="B420" s="1"/>
      <c r="C420" s="1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8"/>
      <c r="T420" s="8"/>
      <c r="U420" s="8"/>
      <c r="V420" s="8"/>
      <c r="W420" s="8"/>
      <c r="X420" s="8"/>
      <c r="Y420" s="8"/>
      <c r="Z420" s="8"/>
      <c r="AA420" s="8"/>
    </row>
    <row r="421" spans="1:27">
      <c r="A421" s="8"/>
      <c r="B421" s="1"/>
      <c r="C421" s="1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8"/>
      <c r="T421" s="8"/>
      <c r="U421" s="8"/>
      <c r="V421" s="8"/>
      <c r="W421" s="8"/>
      <c r="X421" s="8"/>
      <c r="Y421" s="8"/>
      <c r="Z421" s="8"/>
      <c r="AA421" s="8"/>
    </row>
    <row r="422" spans="1:27">
      <c r="A422" s="8"/>
      <c r="B422" s="1"/>
      <c r="C422" s="1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8"/>
      <c r="T422" s="8"/>
      <c r="U422" s="8"/>
      <c r="V422" s="8"/>
      <c r="W422" s="8"/>
      <c r="X422" s="8"/>
      <c r="Y422" s="8"/>
      <c r="Z422" s="8"/>
      <c r="AA422" s="8"/>
    </row>
    <row r="423" spans="1:27">
      <c r="B423" s="1"/>
      <c r="C423" s="1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8"/>
      <c r="T423" s="8"/>
      <c r="U423" s="8"/>
      <c r="V423" s="8"/>
      <c r="W423" s="8"/>
      <c r="X423" s="8"/>
      <c r="Y423" s="8"/>
      <c r="Z423" s="8"/>
      <c r="AA423" s="8"/>
    </row>
    <row r="424" spans="1:27">
      <c r="A424" s="8"/>
      <c r="B424" s="1"/>
      <c r="C424" s="1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8"/>
      <c r="T424" s="8"/>
      <c r="U424" s="8"/>
      <c r="V424" s="8"/>
      <c r="W424" s="8"/>
      <c r="X424" s="8"/>
      <c r="Y424" s="8"/>
      <c r="Z424" s="8"/>
      <c r="AA424" s="8"/>
    </row>
    <row r="425" spans="1:27">
      <c r="A425" s="8"/>
      <c r="B425" s="1"/>
      <c r="C425" s="1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8"/>
      <c r="T425" s="8"/>
      <c r="U425" s="8"/>
      <c r="V425" s="8"/>
      <c r="W425" s="8"/>
      <c r="X425" s="8"/>
      <c r="Y425" s="8"/>
      <c r="Z425" s="8"/>
      <c r="AA425" s="8"/>
    </row>
    <row r="426" spans="1:27">
      <c r="A426" s="8"/>
      <c r="B426" s="1"/>
      <c r="C426" s="1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8"/>
      <c r="T426" s="8"/>
      <c r="U426" s="8"/>
      <c r="V426" s="8"/>
      <c r="W426" s="8"/>
      <c r="X426" s="8"/>
      <c r="Y426" s="8"/>
      <c r="Z426" s="8"/>
      <c r="AA426" s="8"/>
    </row>
    <row r="427" spans="1:27">
      <c r="A427" s="8"/>
      <c r="B427" s="1"/>
      <c r="C427" s="1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8"/>
      <c r="T427" s="8"/>
      <c r="U427" s="8"/>
      <c r="V427" s="8"/>
      <c r="W427" s="8"/>
      <c r="X427" s="8"/>
      <c r="Y427" s="8"/>
      <c r="Z427" s="8"/>
      <c r="AA427" s="8"/>
    </row>
    <row r="428" spans="1:27">
      <c r="A428" s="8"/>
      <c r="B428" s="1"/>
      <c r="C428" s="1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8"/>
      <c r="T428" s="8"/>
      <c r="U428" s="8"/>
      <c r="V428" s="8"/>
      <c r="W428" s="8"/>
      <c r="X428" s="8"/>
      <c r="Y428" s="8"/>
      <c r="Z428" s="8"/>
      <c r="AA428" s="8"/>
    </row>
    <row r="429" spans="1:27">
      <c r="A429" s="8"/>
      <c r="B429" s="1"/>
      <c r="C429" s="1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8"/>
      <c r="T429" s="8"/>
      <c r="U429" s="8"/>
      <c r="V429" s="8"/>
      <c r="W429" s="8"/>
      <c r="X429" s="8"/>
      <c r="Y429" s="8"/>
      <c r="Z429" s="8"/>
      <c r="AA429" s="8"/>
    </row>
    <row r="430" spans="1:27">
      <c r="A430" s="8"/>
      <c r="B430" s="1"/>
      <c r="C430" s="1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8"/>
      <c r="T430" s="8"/>
      <c r="U430" s="8"/>
      <c r="V430" s="8"/>
      <c r="W430" s="8"/>
      <c r="X430" s="8"/>
      <c r="Y430" s="8"/>
      <c r="Z430" s="8"/>
      <c r="AA430" s="8"/>
    </row>
    <row r="431" spans="1:27">
      <c r="A431" s="8"/>
      <c r="B431" s="1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8"/>
      <c r="T431" s="8"/>
      <c r="U431" s="8"/>
      <c r="V431" s="8"/>
      <c r="W431" s="8"/>
      <c r="X431" s="8"/>
      <c r="Y431" s="8"/>
      <c r="Z431" s="8"/>
      <c r="AA431" s="8"/>
    </row>
    <row r="432" spans="1:27">
      <c r="A432" s="8"/>
      <c r="B432" s="1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8"/>
      <c r="T432" s="8"/>
      <c r="U432" s="8"/>
      <c r="V432" s="8"/>
      <c r="W432" s="8"/>
      <c r="X432" s="8"/>
      <c r="Y432" s="8"/>
      <c r="Z432" s="8"/>
      <c r="AA432" s="8"/>
    </row>
    <row r="433" spans="1:27">
      <c r="A433" s="8"/>
      <c r="B433" s="1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8"/>
      <c r="T433" s="8"/>
      <c r="U433" s="8"/>
      <c r="V433" s="8"/>
      <c r="W433" s="8"/>
      <c r="X433" s="8"/>
      <c r="Y433" s="8"/>
      <c r="Z433" s="8"/>
      <c r="AA433" s="8"/>
    </row>
    <row r="434" spans="1:27">
      <c r="A434" s="8"/>
      <c r="B434" s="1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8"/>
      <c r="T434" s="8"/>
      <c r="U434" s="8"/>
      <c r="V434" s="8"/>
      <c r="W434" s="8"/>
      <c r="X434" s="8"/>
      <c r="Y434" s="8"/>
      <c r="Z434" s="8"/>
      <c r="AA434" s="8"/>
    </row>
    <row r="435" spans="1:27">
      <c r="B435" s="1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8"/>
      <c r="T435" s="8"/>
      <c r="U435" s="8"/>
      <c r="V435" s="8"/>
      <c r="W435" s="8"/>
      <c r="X435" s="8"/>
      <c r="Y435" s="8"/>
      <c r="Z435" s="8"/>
      <c r="AA435" s="8"/>
    </row>
    <row r="436" spans="1:27">
      <c r="A436" s="8"/>
      <c r="B436" s="1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8"/>
      <c r="T436" s="8"/>
      <c r="U436" s="8"/>
      <c r="V436" s="8"/>
      <c r="W436" s="8"/>
      <c r="X436" s="8"/>
      <c r="Y436" s="8"/>
      <c r="Z436" s="8"/>
      <c r="AA436" s="8"/>
    </row>
    <row r="437" spans="1:27">
      <c r="A437" s="8"/>
      <c r="B437" s="1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8"/>
      <c r="T437" s="8"/>
      <c r="U437" s="8"/>
      <c r="V437" s="8"/>
      <c r="W437" s="8"/>
      <c r="X437" s="8"/>
      <c r="Y437" s="8"/>
      <c r="Z437" s="8"/>
      <c r="AA437" s="8"/>
    </row>
    <row r="438" spans="1:27">
      <c r="A438" s="8"/>
      <c r="B438" s="1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8"/>
      <c r="T438" s="8"/>
      <c r="U438" s="8"/>
      <c r="V438" s="8"/>
      <c r="W438" s="8"/>
      <c r="X438" s="8"/>
      <c r="Y438" s="8"/>
      <c r="Z438" s="8"/>
      <c r="AA438" s="8"/>
    </row>
    <row r="439" spans="1:27">
      <c r="A439" s="8"/>
      <c r="B439" s="1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8"/>
      <c r="T439" s="8"/>
      <c r="U439" s="8"/>
      <c r="V439" s="8"/>
      <c r="W439" s="8"/>
      <c r="X439" s="8"/>
      <c r="Y439" s="8"/>
      <c r="Z439" s="8"/>
      <c r="AA439" s="8"/>
    </row>
    <row r="440" spans="1:27">
      <c r="A440" s="8"/>
      <c r="B440" s="1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8"/>
      <c r="T440" s="8"/>
      <c r="U440" s="8"/>
      <c r="V440" s="8"/>
      <c r="W440" s="8"/>
      <c r="X440" s="8"/>
      <c r="Y440" s="8"/>
      <c r="Z440" s="8"/>
      <c r="AA440" s="8"/>
    </row>
    <row r="441" spans="1:27">
      <c r="A441" s="8"/>
      <c r="B441" s="1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8"/>
      <c r="T441" s="8"/>
      <c r="U441" s="8"/>
      <c r="V441" s="8"/>
      <c r="W441" s="8"/>
      <c r="X441" s="8"/>
      <c r="Y441" s="8"/>
      <c r="Z441" s="8"/>
      <c r="AA441" s="8"/>
    </row>
    <row r="442" spans="1:27">
      <c r="A442" s="8"/>
      <c r="B442" s="1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8"/>
      <c r="T442" s="8"/>
      <c r="U442" s="8"/>
      <c r="V442" s="8"/>
      <c r="W442" s="8"/>
      <c r="X442" s="8"/>
      <c r="Y442" s="8"/>
      <c r="Z442" s="8"/>
      <c r="AA442" s="8"/>
    </row>
    <row r="443" spans="1:27">
      <c r="A443" s="8"/>
      <c r="B443" s="1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8"/>
      <c r="T443" s="8"/>
      <c r="U443" s="8"/>
      <c r="V443" s="8"/>
      <c r="W443" s="8"/>
      <c r="X443" s="8"/>
      <c r="Y443" s="8"/>
      <c r="Z443" s="8"/>
      <c r="AA443" s="8"/>
    </row>
    <row r="444" spans="1:27">
      <c r="A444" s="8"/>
      <c r="B444" s="1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8"/>
      <c r="T444" s="8"/>
      <c r="U444" s="8"/>
      <c r="V444" s="8"/>
      <c r="W444" s="8"/>
      <c r="X444" s="8"/>
      <c r="Y444" s="8"/>
      <c r="Z444" s="8"/>
      <c r="AA444" s="8"/>
    </row>
    <row r="445" spans="1:27">
      <c r="A445" s="8"/>
      <c r="B445" s="1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8"/>
      <c r="T445" s="8"/>
      <c r="U445" s="8"/>
      <c r="V445" s="8"/>
      <c r="W445" s="8"/>
      <c r="X445" s="8"/>
      <c r="Y445" s="8"/>
      <c r="Z445" s="8"/>
      <c r="AA445" s="8"/>
    </row>
    <row r="446" spans="1:27">
      <c r="A446" s="8"/>
      <c r="B446" s="1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8"/>
      <c r="T446" s="8"/>
      <c r="U446" s="8"/>
      <c r="V446" s="8"/>
      <c r="W446" s="8"/>
      <c r="X446" s="8"/>
      <c r="Y446" s="8"/>
      <c r="Z446" s="8"/>
      <c r="AA446" s="8"/>
    </row>
    <row r="447" spans="1:27">
      <c r="B447" s="1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8"/>
      <c r="T447" s="8"/>
      <c r="U447" s="8"/>
      <c r="V447" s="8"/>
      <c r="W447" s="8"/>
      <c r="X447" s="8"/>
      <c r="Y447" s="8"/>
      <c r="Z447" s="8"/>
      <c r="AA447" s="8"/>
    </row>
    <row r="448" spans="1:27">
      <c r="A448" s="8"/>
      <c r="B448" s="1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8"/>
      <c r="T448" s="8"/>
      <c r="U448" s="8"/>
      <c r="V448" s="8"/>
      <c r="W448" s="8"/>
      <c r="X448" s="8"/>
      <c r="Y448" s="8"/>
      <c r="Z448" s="8"/>
      <c r="AA448" s="8"/>
    </row>
    <row r="449" spans="1:27">
      <c r="A449" s="8"/>
      <c r="B449" s="1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8"/>
      <c r="T449" s="8"/>
      <c r="U449" s="8"/>
      <c r="V449" s="8"/>
      <c r="W449" s="8"/>
      <c r="X449" s="8"/>
      <c r="Y449" s="8"/>
      <c r="Z449" s="8"/>
      <c r="AA449" s="8"/>
    </row>
    <row r="450" spans="1:27">
      <c r="A450" s="8"/>
      <c r="B450" s="1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8"/>
      <c r="T450" s="8"/>
      <c r="U450" s="8"/>
      <c r="V450" s="8"/>
      <c r="W450" s="8"/>
      <c r="X450" s="8"/>
      <c r="Y450" s="8"/>
      <c r="Z450" s="8"/>
      <c r="AA450" s="8"/>
    </row>
    <row r="451" spans="1:27">
      <c r="A451" s="8"/>
      <c r="B451" s="1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8"/>
      <c r="T451" s="8"/>
      <c r="U451" s="8"/>
      <c r="V451" s="8"/>
      <c r="W451" s="8"/>
      <c r="X451" s="8"/>
      <c r="Y451" s="8"/>
      <c r="Z451" s="8"/>
      <c r="AA451" s="8"/>
    </row>
    <row r="452" spans="1:27">
      <c r="A452" s="8"/>
      <c r="B452" s="1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8"/>
      <c r="T452" s="8"/>
      <c r="U452" s="8"/>
      <c r="V452" s="8"/>
      <c r="W452" s="8"/>
      <c r="X452" s="8"/>
      <c r="Y452" s="8"/>
      <c r="Z452" s="8"/>
      <c r="AA452" s="8"/>
    </row>
    <row r="453" spans="1:27">
      <c r="A453" s="8"/>
      <c r="B453" s="1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8"/>
      <c r="T453" s="8"/>
      <c r="U453" s="8"/>
      <c r="V453" s="8"/>
      <c r="W453" s="8"/>
      <c r="X453" s="8"/>
      <c r="Y453" s="8"/>
      <c r="Z453" s="8"/>
      <c r="AA453" s="8"/>
    </row>
    <row r="454" spans="1:27">
      <c r="A454" s="8"/>
      <c r="B454" s="1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8"/>
      <c r="T454" s="8"/>
      <c r="U454" s="8"/>
      <c r="V454" s="8"/>
      <c r="W454" s="8"/>
      <c r="X454" s="8"/>
      <c r="Y454" s="8"/>
      <c r="Z454" s="8"/>
      <c r="AA454" s="8"/>
    </row>
    <row r="455" spans="1:27">
      <c r="A455" s="8"/>
      <c r="B455" s="1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8"/>
      <c r="T455" s="8"/>
      <c r="U455" s="8"/>
      <c r="V455" s="8"/>
      <c r="W455" s="8"/>
      <c r="X455" s="8"/>
      <c r="Y455" s="8"/>
      <c r="Z455" s="8"/>
      <c r="AA455" s="8"/>
    </row>
    <row r="456" spans="1:27">
      <c r="A456" s="8"/>
      <c r="B456" s="1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8"/>
      <c r="T456" s="8"/>
      <c r="U456" s="8"/>
      <c r="V456" s="8"/>
      <c r="W456" s="8"/>
      <c r="X456" s="8"/>
      <c r="Y456" s="8"/>
      <c r="Z456" s="8"/>
      <c r="AA456" s="8"/>
    </row>
    <row r="457" spans="1:27">
      <c r="A457" s="8"/>
      <c r="B457" s="1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8"/>
      <c r="T457" s="8"/>
      <c r="U457" s="8"/>
      <c r="V457" s="8"/>
      <c r="W457" s="8"/>
      <c r="X457" s="8"/>
      <c r="Y457" s="8"/>
      <c r="Z457" s="8"/>
      <c r="AA457" s="8"/>
    </row>
    <row r="458" spans="1:27">
      <c r="A458" s="8"/>
      <c r="B458" s="1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8"/>
      <c r="T458" s="8"/>
      <c r="U458" s="8"/>
      <c r="V458" s="8"/>
      <c r="W458" s="8"/>
      <c r="X458" s="8"/>
      <c r="Y458" s="8"/>
      <c r="Z458" s="8"/>
      <c r="AA458" s="8"/>
    </row>
    <row r="459" spans="1:27">
      <c r="B459" s="1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8"/>
      <c r="T459" s="8"/>
      <c r="U459" s="8"/>
      <c r="V459" s="8"/>
      <c r="W459" s="8"/>
      <c r="X459" s="8"/>
      <c r="Y459" s="8"/>
      <c r="Z459" s="8"/>
      <c r="AA459" s="8"/>
    </row>
    <row r="460" spans="1:27">
      <c r="A460" s="8"/>
      <c r="B460" s="1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8"/>
      <c r="T460" s="8"/>
      <c r="U460" s="8"/>
      <c r="V460" s="8"/>
      <c r="W460" s="8"/>
      <c r="X460" s="8"/>
      <c r="Y460" s="8"/>
      <c r="Z460" s="8"/>
      <c r="AA460" s="8"/>
    </row>
    <row r="461" spans="1:27">
      <c r="A461" s="8"/>
      <c r="B461" s="1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8"/>
      <c r="T461" s="8"/>
      <c r="U461" s="8"/>
      <c r="V461" s="8"/>
      <c r="W461" s="8"/>
      <c r="X461" s="8"/>
      <c r="Y461" s="8"/>
      <c r="Z461" s="8"/>
      <c r="AA461" s="8"/>
    </row>
    <row r="462" spans="1:27">
      <c r="A462" s="8"/>
      <c r="B462" s="1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8"/>
      <c r="T462" s="8"/>
      <c r="U462" s="8"/>
      <c r="V462" s="8"/>
      <c r="W462" s="8"/>
      <c r="X462" s="8"/>
      <c r="Y462" s="8"/>
      <c r="Z462" s="8"/>
      <c r="AA462" s="8"/>
    </row>
    <row r="463" spans="1:27">
      <c r="A463" s="8"/>
      <c r="B463" s="1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8"/>
      <c r="T463" s="8"/>
      <c r="U463" s="8"/>
      <c r="V463" s="8"/>
      <c r="W463" s="8"/>
      <c r="X463" s="8"/>
      <c r="Y463" s="8"/>
      <c r="Z463" s="8"/>
      <c r="AA463" s="8"/>
    </row>
    <row r="464" spans="1:27">
      <c r="A464" s="8"/>
      <c r="B464" s="1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8"/>
      <c r="T464" s="8"/>
      <c r="U464" s="8"/>
      <c r="V464" s="8"/>
      <c r="W464" s="8"/>
      <c r="X464" s="8"/>
      <c r="Y464" s="8"/>
      <c r="Z464" s="8"/>
      <c r="AA464" s="8"/>
    </row>
    <row r="465" spans="1:27">
      <c r="A465" s="8"/>
      <c r="B465" s="1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8"/>
      <c r="T465" s="8"/>
      <c r="U465" s="8"/>
      <c r="V465" s="8"/>
      <c r="W465" s="8"/>
      <c r="X465" s="8"/>
      <c r="Y465" s="8"/>
      <c r="Z465" s="8"/>
      <c r="AA465" s="8"/>
    </row>
    <row r="466" spans="1:27">
      <c r="A466" s="8"/>
      <c r="B466" s="1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8"/>
      <c r="T466" s="8"/>
      <c r="U466" s="8"/>
      <c r="V466" s="8"/>
      <c r="W466" s="8"/>
      <c r="X466" s="8"/>
      <c r="Y466" s="8"/>
      <c r="Z466" s="8"/>
      <c r="AA466" s="8"/>
    </row>
    <row r="467" spans="1:27">
      <c r="A467" s="8"/>
      <c r="B467" s="1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8"/>
      <c r="T467" s="8"/>
      <c r="U467" s="8"/>
      <c r="V467" s="8"/>
      <c r="W467" s="8"/>
      <c r="X467" s="8"/>
      <c r="Y467" s="8"/>
      <c r="Z467" s="8"/>
      <c r="AA467" s="8"/>
    </row>
    <row r="468" spans="1:27">
      <c r="A468" s="8"/>
      <c r="B468" s="1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8"/>
      <c r="T468" s="8"/>
      <c r="U468" s="8"/>
      <c r="V468" s="8"/>
      <c r="W468" s="8"/>
      <c r="X468" s="8"/>
      <c r="Y468" s="8"/>
      <c r="Z468" s="8"/>
      <c r="AA468" s="8"/>
    </row>
    <row r="469" spans="1:27">
      <c r="A469" s="8"/>
      <c r="B469" s="1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8"/>
      <c r="T469" s="8"/>
      <c r="U469" s="8"/>
      <c r="V469" s="8"/>
      <c r="W469" s="8"/>
      <c r="X469" s="8"/>
      <c r="Y469" s="8"/>
      <c r="Z469" s="8"/>
      <c r="AA469" s="8"/>
    </row>
    <row r="470" spans="1:27">
      <c r="A470" s="8"/>
      <c r="B470" s="1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8"/>
      <c r="T470" s="8"/>
      <c r="U470" s="8"/>
      <c r="V470" s="8"/>
      <c r="W470" s="8"/>
      <c r="X470" s="8"/>
      <c r="Y470" s="8"/>
      <c r="Z470" s="8"/>
      <c r="AA470" s="8"/>
    </row>
    <row r="471" spans="1:27">
      <c r="B471" s="1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8"/>
      <c r="T471" s="8"/>
      <c r="U471" s="8"/>
      <c r="V471" s="8"/>
      <c r="W471" s="8"/>
      <c r="X471" s="8"/>
      <c r="Y471" s="8"/>
      <c r="Z471" s="8"/>
      <c r="AA471" s="8"/>
    </row>
    <row r="472" spans="1:27">
      <c r="A472" s="8"/>
      <c r="B472" s="1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8"/>
      <c r="T472" s="8"/>
      <c r="U472" s="8"/>
      <c r="V472" s="8"/>
      <c r="W472" s="8"/>
      <c r="X472" s="8"/>
      <c r="Y472" s="8"/>
      <c r="Z472" s="8"/>
      <c r="AA472" s="8"/>
    </row>
    <row r="473" spans="1:27">
      <c r="A473" s="8"/>
      <c r="B473" s="1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8"/>
      <c r="T473" s="8"/>
      <c r="U473" s="8"/>
      <c r="V473" s="8"/>
      <c r="W473" s="8"/>
      <c r="X473" s="8"/>
      <c r="Y473" s="8"/>
      <c r="Z473" s="8"/>
      <c r="AA473" s="8"/>
    </row>
    <row r="474" spans="1:27">
      <c r="A474" s="8"/>
      <c r="B474" s="1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8"/>
      <c r="T474" s="8"/>
      <c r="U474" s="8"/>
      <c r="V474" s="8"/>
      <c r="W474" s="8"/>
      <c r="X474" s="8"/>
      <c r="Y474" s="8"/>
      <c r="Z474" s="8"/>
      <c r="AA474" s="8"/>
    </row>
    <row r="475" spans="1:27">
      <c r="A475" s="8"/>
      <c r="B475" s="1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8"/>
      <c r="T475" s="8"/>
      <c r="U475" s="8"/>
      <c r="V475" s="8"/>
      <c r="W475" s="8"/>
      <c r="X475" s="8"/>
      <c r="Y475" s="8"/>
      <c r="Z475" s="8"/>
      <c r="AA475" s="8"/>
    </row>
    <row r="476" spans="1:27">
      <c r="A476" s="8"/>
      <c r="B476" s="1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8"/>
      <c r="T476" s="8"/>
      <c r="U476" s="8"/>
      <c r="V476" s="8"/>
      <c r="W476" s="8"/>
      <c r="X476" s="8"/>
      <c r="Y476" s="8"/>
      <c r="Z476" s="8"/>
      <c r="AA476" s="8"/>
    </row>
    <row r="477" spans="1:27">
      <c r="A477" s="8"/>
      <c r="B477" s="1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8"/>
      <c r="T477" s="8"/>
      <c r="U477" s="8"/>
      <c r="V477" s="8"/>
      <c r="W477" s="8"/>
      <c r="X477" s="8"/>
      <c r="Y477" s="8"/>
      <c r="Z477" s="8"/>
      <c r="AA477" s="8"/>
    </row>
    <row r="478" spans="1:27">
      <c r="A478" s="8"/>
      <c r="B478" s="1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8"/>
      <c r="T478" s="8"/>
      <c r="U478" s="8"/>
      <c r="V478" s="8"/>
      <c r="W478" s="8"/>
      <c r="X478" s="8"/>
      <c r="Y478" s="8"/>
      <c r="Z478" s="8"/>
      <c r="AA478" s="8"/>
    </row>
    <row r="479" spans="1:27">
      <c r="A479" s="8"/>
      <c r="B479" s="1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8"/>
      <c r="T479" s="8"/>
      <c r="U479" s="8"/>
      <c r="V479" s="8"/>
      <c r="W479" s="8"/>
      <c r="X479" s="8"/>
      <c r="Y479" s="8"/>
      <c r="Z479" s="8"/>
      <c r="AA479" s="8"/>
    </row>
    <row r="480" spans="1:27">
      <c r="A480" s="8"/>
      <c r="B480" s="1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8"/>
      <c r="T480" s="8"/>
      <c r="U480" s="8"/>
      <c r="V480" s="8"/>
      <c r="W480" s="8"/>
      <c r="X480" s="8"/>
      <c r="Y480" s="8"/>
      <c r="Z480" s="8"/>
      <c r="AA480" s="8"/>
    </row>
    <row r="481" spans="1:27">
      <c r="A481" s="8"/>
      <c r="B481" s="1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8"/>
      <c r="T481" s="8"/>
      <c r="U481" s="8"/>
      <c r="V481" s="8"/>
      <c r="W481" s="8"/>
      <c r="X481" s="8"/>
      <c r="Y481" s="8"/>
      <c r="Z481" s="8"/>
      <c r="AA481" s="8"/>
    </row>
    <row r="482" spans="1:27">
      <c r="A482" s="8"/>
      <c r="B482" s="1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8"/>
      <c r="T482" s="8"/>
      <c r="U482" s="8"/>
      <c r="V482" s="8"/>
      <c r="W482" s="8"/>
      <c r="X482" s="8"/>
      <c r="Y482" s="8"/>
      <c r="Z482" s="8"/>
      <c r="AA482" s="8"/>
    </row>
    <row r="483" spans="1:27">
      <c r="B483" s="1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8"/>
      <c r="T483" s="8"/>
      <c r="U483" s="8"/>
      <c r="V483" s="8"/>
      <c r="W483" s="8"/>
      <c r="X483" s="8"/>
      <c r="Y483" s="8"/>
      <c r="Z483" s="8"/>
      <c r="AA483" s="8"/>
    </row>
    <row r="484" spans="1:27">
      <c r="A484" s="8"/>
      <c r="B484" s="1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8"/>
      <c r="T484" s="8"/>
      <c r="U484" s="8"/>
      <c r="V484" s="8"/>
      <c r="W484" s="8"/>
      <c r="X484" s="8"/>
      <c r="Y484" s="8"/>
      <c r="Z484" s="8"/>
      <c r="AA484" s="8"/>
    </row>
    <row r="485" spans="1:27">
      <c r="A485" s="8"/>
      <c r="B485" s="1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8"/>
      <c r="T485" s="8"/>
      <c r="U485" s="8"/>
      <c r="V485" s="8"/>
      <c r="W485" s="8"/>
      <c r="X485" s="8"/>
      <c r="Y485" s="8"/>
      <c r="Z485" s="8"/>
      <c r="AA485" s="8"/>
    </row>
    <row r="486" spans="1:27">
      <c r="A486" s="8"/>
      <c r="B486" s="1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8"/>
      <c r="T486" s="8"/>
      <c r="U486" s="8"/>
      <c r="V486" s="8"/>
      <c r="W486" s="8"/>
      <c r="X486" s="8"/>
      <c r="Y486" s="8"/>
      <c r="Z486" s="8"/>
      <c r="AA486" s="8"/>
    </row>
    <row r="487" spans="1:27">
      <c r="A487" s="8"/>
      <c r="B487" s="1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8"/>
      <c r="T487" s="8"/>
      <c r="U487" s="8"/>
      <c r="V487" s="8"/>
      <c r="W487" s="8"/>
      <c r="X487" s="8"/>
      <c r="Y487" s="8"/>
      <c r="Z487" s="8"/>
      <c r="AA487" s="8"/>
    </row>
    <row r="488" spans="1:27">
      <c r="A488" s="8"/>
      <c r="B488" s="1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8"/>
      <c r="T488" s="8"/>
      <c r="U488" s="8"/>
      <c r="V488" s="8"/>
      <c r="W488" s="8"/>
      <c r="X488" s="8"/>
      <c r="Y488" s="8"/>
      <c r="Z488" s="8"/>
      <c r="AA488" s="8"/>
    </row>
    <row r="489" spans="1:27">
      <c r="A489" s="8"/>
      <c r="B489" s="1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8"/>
      <c r="T489" s="8"/>
      <c r="U489" s="8"/>
      <c r="V489" s="8"/>
      <c r="W489" s="8"/>
      <c r="X489" s="8"/>
      <c r="Y489" s="8"/>
      <c r="Z489" s="8"/>
      <c r="AA489" s="8"/>
    </row>
    <row r="490" spans="1:27">
      <c r="A490" s="8"/>
      <c r="B490" s="1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8"/>
      <c r="T490" s="8"/>
      <c r="U490" s="8"/>
      <c r="V490" s="8"/>
      <c r="W490" s="8"/>
      <c r="X490" s="8"/>
      <c r="Y490" s="8"/>
      <c r="Z490" s="8"/>
      <c r="AA490" s="8"/>
    </row>
    <row r="491" spans="1:27">
      <c r="A491" s="8"/>
      <c r="B491" s="1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8"/>
      <c r="T491" s="8"/>
      <c r="U491" s="8"/>
      <c r="V491" s="8"/>
      <c r="W491" s="8"/>
      <c r="X491" s="8"/>
      <c r="Y491" s="8"/>
      <c r="Z491" s="8"/>
      <c r="AA491" s="8"/>
    </row>
    <row r="492" spans="1:27">
      <c r="A492" s="8"/>
      <c r="B492" s="1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8"/>
      <c r="T492" s="8"/>
      <c r="U492" s="8"/>
      <c r="V492" s="8"/>
      <c r="W492" s="8"/>
      <c r="X492" s="8"/>
      <c r="Y492" s="8"/>
      <c r="Z492" s="8"/>
      <c r="AA492" s="8"/>
    </row>
    <row r="493" spans="1:27">
      <c r="A493" s="8"/>
      <c r="B493" s="1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8"/>
      <c r="T493" s="8"/>
      <c r="U493" s="8"/>
      <c r="V493" s="8"/>
      <c r="W493" s="8"/>
      <c r="X493" s="8"/>
      <c r="Y493" s="8"/>
      <c r="Z493" s="8"/>
      <c r="AA493" s="8"/>
    </row>
    <row r="494" spans="1:27">
      <c r="A494" s="8"/>
      <c r="B494" s="1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8"/>
      <c r="T494" s="8"/>
      <c r="U494" s="8"/>
      <c r="V494" s="8"/>
      <c r="W494" s="8"/>
      <c r="X494" s="8"/>
      <c r="Y494" s="8"/>
      <c r="Z494" s="8"/>
      <c r="AA494" s="8"/>
    </row>
    <row r="495" spans="1:27">
      <c r="B495" s="1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8"/>
      <c r="T495" s="8"/>
      <c r="U495" s="8"/>
      <c r="V495" s="8"/>
      <c r="W495" s="8"/>
      <c r="X495" s="8"/>
      <c r="Y495" s="8"/>
      <c r="Z495" s="8"/>
      <c r="AA495" s="8"/>
    </row>
    <row r="496" spans="1:27">
      <c r="A496" s="8"/>
      <c r="B496" s="1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8"/>
      <c r="T496" s="8"/>
      <c r="U496" s="8"/>
      <c r="V496" s="8"/>
      <c r="W496" s="8"/>
      <c r="X496" s="8"/>
      <c r="Y496" s="8"/>
      <c r="Z496" s="8"/>
      <c r="AA496" s="8"/>
    </row>
    <row r="497" spans="1:27">
      <c r="A497" s="8"/>
      <c r="B497" s="1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8"/>
      <c r="T497" s="8"/>
      <c r="U497" s="8"/>
      <c r="V497" s="8"/>
      <c r="W497" s="8"/>
      <c r="X497" s="8"/>
      <c r="Y497" s="8"/>
      <c r="Z497" s="8"/>
      <c r="AA497" s="8"/>
    </row>
    <row r="498" spans="1:27">
      <c r="A498" s="8"/>
      <c r="B498" s="1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8"/>
      <c r="T498" s="8"/>
      <c r="U498" s="8"/>
      <c r="V498" s="8"/>
      <c r="W498" s="8"/>
      <c r="X498" s="8"/>
      <c r="Y498" s="8"/>
      <c r="Z498" s="8"/>
      <c r="AA498" s="8"/>
    </row>
    <row r="499" spans="1:27">
      <c r="A499" s="8"/>
      <c r="B499" s="1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8"/>
      <c r="T499" s="8"/>
      <c r="U499" s="8"/>
      <c r="V499" s="8"/>
      <c r="W499" s="8"/>
      <c r="X499" s="8"/>
      <c r="Y499" s="8"/>
      <c r="Z499" s="8"/>
      <c r="AA499" s="8"/>
    </row>
    <row r="500" spans="1:27">
      <c r="A500" s="8"/>
      <c r="B500" s="1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8"/>
      <c r="T500" s="8"/>
      <c r="U500" s="8"/>
      <c r="V500" s="8"/>
      <c r="W500" s="8"/>
      <c r="X500" s="8"/>
      <c r="Y500" s="8"/>
      <c r="Z500" s="8"/>
      <c r="AA500" s="8"/>
    </row>
    <row r="501" spans="1:27">
      <c r="A501" s="8"/>
      <c r="B501" s="1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8"/>
      <c r="T501" s="8"/>
      <c r="U501" s="8"/>
      <c r="V501" s="8"/>
      <c r="W501" s="8"/>
      <c r="X501" s="8"/>
      <c r="Y501" s="8"/>
      <c r="Z501" s="8"/>
      <c r="AA501" s="8"/>
    </row>
    <row r="502" spans="1:27">
      <c r="A502" s="8"/>
      <c r="B502" s="1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8"/>
      <c r="T502" s="8"/>
      <c r="U502" s="8"/>
      <c r="V502" s="8"/>
      <c r="W502" s="8"/>
      <c r="X502" s="8"/>
      <c r="Y502" s="8"/>
      <c r="Z502" s="8"/>
      <c r="AA502" s="8"/>
    </row>
    <row r="503" spans="1:27">
      <c r="A503" s="8"/>
      <c r="B503" s="1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8"/>
      <c r="T503" s="8"/>
      <c r="U503" s="8"/>
      <c r="V503" s="8"/>
      <c r="W503" s="8"/>
      <c r="X503" s="8"/>
      <c r="Y503" s="8"/>
      <c r="Z503" s="8"/>
      <c r="AA503" s="8"/>
    </row>
    <row r="504" spans="1:27">
      <c r="A504" s="8"/>
      <c r="B504" s="1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8"/>
      <c r="T504" s="8"/>
      <c r="U504" s="8"/>
      <c r="V504" s="8"/>
      <c r="W504" s="8"/>
      <c r="X504" s="8"/>
      <c r="Y504" s="8"/>
      <c r="Z504" s="8"/>
      <c r="AA504" s="8"/>
    </row>
    <row r="505" spans="1:27">
      <c r="A505" s="8"/>
      <c r="B505" s="1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8"/>
      <c r="T505" s="8"/>
      <c r="U505" s="8"/>
      <c r="V505" s="8"/>
      <c r="W505" s="8"/>
      <c r="X505" s="8"/>
      <c r="Y505" s="8"/>
      <c r="Z505" s="8"/>
      <c r="AA505" s="8"/>
    </row>
    <row r="506" spans="1:27">
      <c r="A506" s="8"/>
      <c r="B506" s="1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8"/>
      <c r="T506" s="8"/>
      <c r="U506" s="8"/>
      <c r="V506" s="8"/>
      <c r="W506" s="8"/>
      <c r="X506" s="8"/>
      <c r="Y506" s="8"/>
      <c r="Z506" s="8"/>
      <c r="AA506" s="8"/>
    </row>
    <row r="507" spans="1:27">
      <c r="B507" s="1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8"/>
      <c r="T507" s="8"/>
      <c r="U507" s="8"/>
      <c r="V507" s="8"/>
      <c r="W507" s="8"/>
      <c r="X507" s="8"/>
      <c r="Y507" s="8"/>
      <c r="Z507" s="8"/>
      <c r="AA507" s="8"/>
    </row>
    <row r="508" spans="1:27">
      <c r="A508" s="8"/>
      <c r="B508" s="1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8"/>
      <c r="T508" s="8"/>
      <c r="U508" s="8"/>
      <c r="V508" s="8"/>
      <c r="W508" s="8"/>
      <c r="X508" s="8"/>
      <c r="Y508" s="8"/>
      <c r="Z508" s="8"/>
      <c r="AA508" s="8"/>
    </row>
    <row r="509" spans="1:27">
      <c r="A509" s="8"/>
      <c r="B509" s="1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8"/>
      <c r="T509" s="8"/>
      <c r="U509" s="8"/>
      <c r="V509" s="8"/>
      <c r="W509" s="8"/>
      <c r="X509" s="8"/>
      <c r="Y509" s="8"/>
      <c r="Z509" s="8"/>
      <c r="AA509" s="8"/>
    </row>
    <row r="510" spans="1:27">
      <c r="A510" s="8"/>
      <c r="B510" s="1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8"/>
      <c r="T510" s="8"/>
      <c r="U510" s="8"/>
      <c r="V510" s="8"/>
      <c r="W510" s="8"/>
      <c r="X510" s="8"/>
      <c r="Y510" s="8"/>
      <c r="Z510" s="8"/>
      <c r="AA510" s="8"/>
    </row>
    <row r="511" spans="1:27">
      <c r="A511" s="8"/>
      <c r="B511" s="1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8"/>
      <c r="T511" s="8"/>
      <c r="U511" s="8"/>
      <c r="V511" s="8"/>
      <c r="W511" s="8"/>
      <c r="X511" s="8"/>
      <c r="Y511" s="8"/>
      <c r="Z511" s="8"/>
      <c r="AA511" s="8"/>
    </row>
    <row r="512" spans="1:27">
      <c r="A512" s="8"/>
      <c r="B512" s="1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8"/>
      <c r="T512" s="8"/>
      <c r="U512" s="8"/>
      <c r="V512" s="8"/>
      <c r="W512" s="8"/>
      <c r="X512" s="8"/>
      <c r="Y512" s="8"/>
      <c r="Z512" s="8"/>
      <c r="AA512" s="8"/>
    </row>
    <row r="513" spans="1:27">
      <c r="A513" s="8"/>
      <c r="B513" s="1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8"/>
      <c r="T513" s="8"/>
      <c r="U513" s="8"/>
      <c r="V513" s="8"/>
      <c r="W513" s="8"/>
      <c r="X513" s="8"/>
      <c r="Y513" s="8"/>
      <c r="Z513" s="8"/>
      <c r="AA513" s="8"/>
    </row>
    <row r="514" spans="1:27">
      <c r="A514" s="8"/>
      <c r="B514" s="1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8"/>
      <c r="T514" s="8"/>
      <c r="U514" s="8"/>
      <c r="V514" s="8"/>
      <c r="W514" s="8"/>
      <c r="X514" s="8"/>
      <c r="Y514" s="8"/>
      <c r="Z514" s="8"/>
      <c r="AA514" s="8"/>
    </row>
    <row r="515" spans="1:27">
      <c r="A515" s="8"/>
      <c r="B515" s="1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8"/>
      <c r="T515" s="8"/>
      <c r="U515" s="8"/>
      <c r="V515" s="8"/>
      <c r="W515" s="8"/>
      <c r="X515" s="8"/>
      <c r="Y515" s="8"/>
      <c r="Z515" s="8"/>
      <c r="AA515" s="8"/>
    </row>
    <row r="516" spans="1:27">
      <c r="A516" s="8"/>
      <c r="B516" s="1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8"/>
      <c r="T516" s="8"/>
      <c r="U516" s="8"/>
      <c r="V516" s="8"/>
      <c r="W516" s="8"/>
      <c r="X516" s="8"/>
      <c r="Y516" s="8"/>
      <c r="Z516" s="8"/>
      <c r="AA516" s="8"/>
    </row>
    <row r="517" spans="1:27">
      <c r="A517" s="8"/>
      <c r="B517" s="1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8"/>
      <c r="T517" s="8"/>
      <c r="U517" s="8"/>
      <c r="V517" s="8"/>
      <c r="W517" s="8"/>
      <c r="X517" s="8"/>
      <c r="Y517" s="8"/>
      <c r="Z517" s="8"/>
      <c r="AA517" s="8"/>
    </row>
    <row r="518" spans="1:27">
      <c r="A518" s="8"/>
      <c r="B518" s="1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8"/>
      <c r="T518" s="8"/>
      <c r="U518" s="8"/>
      <c r="V518" s="8"/>
      <c r="W518" s="8"/>
      <c r="X518" s="8"/>
      <c r="Y518" s="8"/>
      <c r="Z518" s="8"/>
      <c r="AA518" s="8"/>
    </row>
    <row r="519" spans="1:27">
      <c r="B519" s="1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8"/>
      <c r="T519" s="8"/>
      <c r="U519" s="8"/>
      <c r="V519" s="8"/>
      <c r="W519" s="8"/>
      <c r="X519" s="8"/>
      <c r="Y519" s="8"/>
      <c r="Z519" s="8"/>
      <c r="AA519" s="8"/>
    </row>
    <row r="520" spans="1:27">
      <c r="A520" s="8"/>
      <c r="B520" s="1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8"/>
      <c r="T520" s="8"/>
      <c r="U520" s="8"/>
      <c r="V520" s="8"/>
      <c r="W520" s="8"/>
      <c r="X520" s="8"/>
      <c r="Y520" s="8"/>
      <c r="Z520" s="8"/>
      <c r="AA520" s="8"/>
    </row>
    <row r="521" spans="1:27">
      <c r="A521" s="8"/>
      <c r="B521" s="1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8"/>
      <c r="T521" s="8"/>
      <c r="U521" s="8"/>
      <c r="V521" s="8"/>
      <c r="W521" s="8"/>
      <c r="X521" s="8"/>
      <c r="Y521" s="8"/>
      <c r="Z521" s="8"/>
      <c r="AA521" s="8"/>
    </row>
    <row r="522" spans="1:27">
      <c r="A522" s="8"/>
      <c r="B522" s="1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8"/>
      <c r="T522" s="8"/>
      <c r="U522" s="8"/>
      <c r="V522" s="8"/>
      <c r="W522" s="8"/>
      <c r="X522" s="8"/>
      <c r="Y522" s="8"/>
      <c r="Z522" s="8"/>
      <c r="AA522" s="8"/>
    </row>
    <row r="523" spans="1:27">
      <c r="A523" s="8"/>
      <c r="B523" s="1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8"/>
      <c r="T523" s="8"/>
      <c r="U523" s="8"/>
      <c r="V523" s="8"/>
      <c r="W523" s="8"/>
      <c r="X523" s="8"/>
      <c r="Y523" s="8"/>
      <c r="Z523" s="8"/>
      <c r="AA523" s="8"/>
    </row>
    <row r="524" spans="1:27">
      <c r="A524" s="8"/>
      <c r="B524" s="1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8"/>
      <c r="T524" s="8"/>
      <c r="U524" s="8"/>
      <c r="V524" s="8"/>
      <c r="W524" s="8"/>
      <c r="X524" s="8"/>
      <c r="Y524" s="8"/>
      <c r="Z524" s="8"/>
      <c r="AA524" s="8"/>
    </row>
    <row r="525" spans="1:27">
      <c r="A525" s="8"/>
      <c r="B525" s="1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8"/>
      <c r="T525" s="8"/>
      <c r="U525" s="8"/>
      <c r="V525" s="8"/>
      <c r="W525" s="8"/>
      <c r="X525" s="8"/>
      <c r="Y525" s="8"/>
      <c r="Z525" s="8"/>
      <c r="AA525" s="8"/>
    </row>
    <row r="526" spans="1:27">
      <c r="A526" s="8"/>
      <c r="B526" s="1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8"/>
      <c r="T526" s="8"/>
      <c r="U526" s="8"/>
      <c r="V526" s="8"/>
      <c r="W526" s="8"/>
      <c r="X526" s="8"/>
      <c r="Y526" s="8"/>
      <c r="Z526" s="8"/>
      <c r="AA526" s="8"/>
    </row>
    <row r="527" spans="1:27">
      <c r="A527" s="8"/>
      <c r="B527" s="1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8"/>
      <c r="T527" s="8"/>
      <c r="U527" s="8"/>
      <c r="V527" s="8"/>
      <c r="W527" s="8"/>
      <c r="X527" s="8"/>
      <c r="Y527" s="8"/>
      <c r="Z527" s="8"/>
      <c r="AA527" s="8"/>
    </row>
    <row r="528" spans="1:27">
      <c r="A528" s="8"/>
      <c r="B528" s="1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8"/>
      <c r="T528" s="8"/>
      <c r="U528" s="8"/>
      <c r="V528" s="8"/>
      <c r="W528" s="8"/>
      <c r="X528" s="8"/>
      <c r="Y528" s="8"/>
      <c r="Z528" s="8"/>
      <c r="AA528" s="8"/>
    </row>
    <row r="529" spans="1:27">
      <c r="A529" s="8"/>
      <c r="B529" s="1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8"/>
      <c r="T529" s="8"/>
      <c r="U529" s="8"/>
      <c r="V529" s="8"/>
      <c r="W529" s="8"/>
      <c r="X529" s="8"/>
      <c r="Y529" s="8"/>
      <c r="Z529" s="8"/>
      <c r="AA529" s="8"/>
    </row>
    <row r="530" spans="1:27">
      <c r="A530" s="8"/>
      <c r="B530" s="1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8"/>
      <c r="T530" s="8"/>
      <c r="U530" s="8"/>
      <c r="V530" s="8"/>
      <c r="W530" s="8"/>
      <c r="X530" s="8"/>
      <c r="Y530" s="8"/>
      <c r="Z530" s="8"/>
      <c r="AA530" s="8"/>
    </row>
    <row r="531" spans="1:27">
      <c r="B531" s="1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8"/>
      <c r="T531" s="8"/>
      <c r="U531" s="8"/>
      <c r="V531" s="8"/>
      <c r="W531" s="8"/>
      <c r="X531" s="8"/>
      <c r="Y531" s="8"/>
      <c r="Z531" s="8"/>
      <c r="AA531" s="8"/>
    </row>
    <row r="532" spans="1:27">
      <c r="A532" s="8"/>
      <c r="B532" s="1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8"/>
      <c r="T532" s="8"/>
      <c r="U532" s="8"/>
      <c r="V532" s="8"/>
      <c r="W532" s="8"/>
      <c r="X532" s="8"/>
      <c r="Y532" s="8"/>
      <c r="Z532" s="8"/>
      <c r="AA532" s="8"/>
    </row>
    <row r="533" spans="1:27">
      <c r="A533" s="8"/>
      <c r="B533" s="1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8"/>
      <c r="T533" s="8"/>
      <c r="U533" s="8"/>
      <c r="V533" s="8"/>
      <c r="W533" s="8"/>
      <c r="X533" s="8"/>
      <c r="Y533" s="8"/>
      <c r="Z533" s="8"/>
      <c r="AA533" s="8"/>
    </row>
    <row r="534" spans="1:27">
      <c r="A534" s="8"/>
      <c r="B534" s="1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8"/>
      <c r="T534" s="8"/>
      <c r="U534" s="8"/>
      <c r="V534" s="8"/>
      <c r="W534" s="8"/>
      <c r="X534" s="8"/>
      <c r="Y534" s="8"/>
      <c r="Z534" s="8"/>
      <c r="AA534" s="8"/>
    </row>
    <row r="535" spans="1:27">
      <c r="A535" s="8"/>
      <c r="B535" s="1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8"/>
      <c r="T535" s="8"/>
      <c r="U535" s="8"/>
      <c r="V535" s="8"/>
      <c r="W535" s="8"/>
      <c r="X535" s="8"/>
      <c r="Y535" s="8"/>
      <c r="Z535" s="8"/>
      <c r="AA535" s="8"/>
    </row>
    <row r="536" spans="1:27">
      <c r="A536" s="8"/>
      <c r="B536" s="1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8"/>
      <c r="T536" s="8"/>
      <c r="U536" s="8"/>
      <c r="V536" s="8"/>
      <c r="W536" s="8"/>
      <c r="X536" s="8"/>
      <c r="Y536" s="8"/>
      <c r="Z536" s="8"/>
      <c r="AA536" s="8"/>
    </row>
    <row r="537" spans="1:27">
      <c r="A537" s="8"/>
      <c r="B537" s="1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8"/>
      <c r="T537" s="8"/>
      <c r="U537" s="8"/>
      <c r="V537" s="8"/>
      <c r="W537" s="8"/>
      <c r="X537" s="8"/>
      <c r="Y537" s="8"/>
      <c r="Z537" s="8"/>
      <c r="AA537" s="8"/>
    </row>
    <row r="538" spans="1:27">
      <c r="A538" s="8"/>
      <c r="B538" s="1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8"/>
      <c r="T538" s="8"/>
      <c r="U538" s="8"/>
      <c r="V538" s="8"/>
      <c r="W538" s="8"/>
      <c r="X538" s="8"/>
      <c r="Y538" s="8"/>
      <c r="Z538" s="8"/>
      <c r="AA538" s="8"/>
    </row>
    <row r="539" spans="1:27">
      <c r="A539" s="8"/>
      <c r="B539" s="1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8"/>
      <c r="T539" s="8"/>
      <c r="U539" s="8"/>
      <c r="V539" s="8"/>
      <c r="W539" s="8"/>
      <c r="X539" s="8"/>
      <c r="Y539" s="8"/>
      <c r="Z539" s="8"/>
      <c r="AA539" s="8"/>
    </row>
    <row r="540" spans="1:27">
      <c r="A540" s="8"/>
      <c r="B540" s="1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8"/>
      <c r="T540" s="8"/>
      <c r="U540" s="8"/>
      <c r="V540" s="8"/>
      <c r="W540" s="8"/>
      <c r="X540" s="8"/>
      <c r="Y540" s="8"/>
      <c r="Z540" s="8"/>
      <c r="AA540" s="8"/>
    </row>
    <row r="541" spans="1:27">
      <c r="A541" s="8"/>
      <c r="B541" s="1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8"/>
      <c r="T541" s="8"/>
      <c r="U541" s="8"/>
      <c r="V541" s="8"/>
      <c r="W541" s="8"/>
      <c r="X541" s="8"/>
      <c r="Y541" s="8"/>
      <c r="Z541" s="8"/>
      <c r="AA541" s="8"/>
    </row>
    <row r="542" spans="1:27">
      <c r="A542" s="8"/>
      <c r="B542" s="1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8"/>
      <c r="T542" s="8"/>
      <c r="U542" s="8"/>
      <c r="V542" s="8"/>
      <c r="W542" s="8"/>
      <c r="X542" s="8"/>
      <c r="Y542" s="8"/>
      <c r="Z542" s="8"/>
      <c r="AA542" s="8"/>
    </row>
    <row r="543" spans="1:27">
      <c r="B543" s="1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8"/>
      <c r="T543" s="8"/>
      <c r="U543" s="8"/>
      <c r="V543" s="8"/>
      <c r="W543" s="8"/>
      <c r="X543" s="8"/>
      <c r="Y543" s="8"/>
      <c r="Z543" s="8"/>
      <c r="AA543" s="8"/>
    </row>
    <row r="544" spans="1:27">
      <c r="A544" s="8"/>
      <c r="B544" s="1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8"/>
      <c r="T544" s="8"/>
      <c r="U544" s="8"/>
      <c r="V544" s="8"/>
      <c r="W544" s="8"/>
      <c r="X544" s="8"/>
      <c r="Y544" s="8"/>
      <c r="Z544" s="8"/>
      <c r="AA544" s="8"/>
    </row>
    <row r="545" spans="1:27">
      <c r="A545" s="8"/>
      <c r="B545" s="1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8"/>
      <c r="T545" s="8"/>
      <c r="U545" s="8"/>
      <c r="V545" s="8"/>
      <c r="W545" s="8"/>
      <c r="X545" s="8"/>
      <c r="Y545" s="8"/>
      <c r="Z545" s="8"/>
      <c r="AA545" s="8"/>
    </row>
    <row r="546" spans="1:27">
      <c r="B546" s="1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8"/>
      <c r="T546" s="8"/>
      <c r="U546" s="8"/>
      <c r="V546" s="8"/>
      <c r="W546" s="8"/>
      <c r="X546" s="8"/>
      <c r="Y546" s="8"/>
      <c r="Z546" s="8"/>
      <c r="AA546" s="8"/>
    </row>
    <row r="547" spans="1:27">
      <c r="A547" s="8"/>
      <c r="B547" s="1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8"/>
      <c r="T547" s="8"/>
      <c r="U547" s="8"/>
      <c r="V547" s="8"/>
      <c r="W547" s="8"/>
      <c r="X547" s="8"/>
      <c r="Y547" s="8"/>
      <c r="Z547" s="8"/>
      <c r="AA547" s="8"/>
    </row>
    <row r="548" spans="1:27">
      <c r="A548" s="8"/>
      <c r="B548" s="1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8"/>
      <c r="T548" s="8"/>
      <c r="U548" s="8"/>
      <c r="V548" s="8"/>
      <c r="W548" s="8"/>
      <c r="X548" s="8"/>
      <c r="Y548" s="8"/>
      <c r="Z548" s="8"/>
      <c r="AA548" s="8"/>
    </row>
    <row r="549" spans="1:27">
      <c r="B549" s="1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8"/>
      <c r="T549" s="8"/>
      <c r="U549" s="8"/>
      <c r="V549" s="8"/>
      <c r="W549" s="8"/>
      <c r="X549" s="8"/>
      <c r="Y549" s="8"/>
      <c r="Z549" s="8"/>
      <c r="AA549" s="8"/>
    </row>
    <row r="550" spans="1:27">
      <c r="A550" s="8"/>
      <c r="B550" s="1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8"/>
      <c r="T550" s="8"/>
      <c r="U550" s="8"/>
      <c r="V550" s="8"/>
      <c r="W550" s="8"/>
      <c r="X550" s="8"/>
      <c r="Y550" s="8"/>
      <c r="Z550" s="8"/>
      <c r="AA550" s="8"/>
    </row>
    <row r="551" spans="1:27">
      <c r="A551" s="8"/>
      <c r="B551" s="1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8"/>
      <c r="T551" s="8"/>
      <c r="U551" s="8"/>
      <c r="V551" s="8"/>
      <c r="W551" s="8"/>
      <c r="X551" s="8"/>
      <c r="Y551" s="8"/>
      <c r="Z551" s="8"/>
      <c r="AA551" s="8"/>
    </row>
    <row r="552" spans="1:27">
      <c r="B552" s="1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8"/>
      <c r="T552" s="8"/>
      <c r="U552" s="8"/>
      <c r="V552" s="8"/>
      <c r="W552" s="8"/>
      <c r="X552" s="8"/>
      <c r="Y552" s="8"/>
      <c r="Z552" s="8"/>
      <c r="AA552" s="8"/>
    </row>
    <row r="553" spans="1:27">
      <c r="A553" s="8"/>
      <c r="B553" s="1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8"/>
      <c r="T553" s="8"/>
      <c r="U553" s="8"/>
      <c r="V553" s="8"/>
      <c r="W553" s="8"/>
      <c r="X553" s="8"/>
      <c r="Y553" s="8"/>
      <c r="Z553" s="8"/>
      <c r="AA553" s="8"/>
    </row>
    <row r="554" spans="1:27">
      <c r="A554" s="8"/>
      <c r="B554" s="1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8"/>
      <c r="T554" s="8"/>
      <c r="U554" s="8"/>
      <c r="V554" s="8"/>
      <c r="W554" s="8"/>
      <c r="X554" s="8"/>
      <c r="Y554" s="8"/>
      <c r="Z554" s="8"/>
      <c r="AA554" s="8"/>
    </row>
    <row r="555" spans="1:27">
      <c r="B555" s="1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8"/>
      <c r="T555" s="8"/>
      <c r="U555" s="8"/>
      <c r="V555" s="8"/>
      <c r="W555" s="8"/>
      <c r="X555" s="8"/>
      <c r="Y555" s="8"/>
      <c r="Z555" s="8"/>
      <c r="AA555" s="8"/>
    </row>
    <row r="556" spans="1:27">
      <c r="A556" s="8"/>
      <c r="B556" s="1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8"/>
      <c r="T556" s="8"/>
      <c r="U556" s="8"/>
      <c r="V556" s="8"/>
      <c r="W556" s="8"/>
      <c r="X556" s="8"/>
      <c r="Y556" s="8"/>
      <c r="Z556" s="8"/>
      <c r="AA556" s="8"/>
    </row>
    <row r="557" spans="1:27">
      <c r="A557" s="8"/>
      <c r="B557" s="1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8"/>
      <c r="T557" s="8"/>
      <c r="U557" s="8"/>
      <c r="V557" s="8"/>
      <c r="W557" s="8"/>
      <c r="X557" s="8"/>
      <c r="Y557" s="8"/>
      <c r="Z557" s="8"/>
      <c r="AA557" s="8"/>
    </row>
    <row r="558" spans="1:27">
      <c r="B558" s="1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8"/>
      <c r="T558" s="8"/>
      <c r="U558" s="8"/>
      <c r="V558" s="8"/>
      <c r="W558" s="8"/>
      <c r="X558" s="8"/>
      <c r="Y558" s="8"/>
      <c r="Z558" s="8"/>
      <c r="AA558" s="8"/>
    </row>
    <row r="559" spans="1:27">
      <c r="A559" s="8"/>
      <c r="B559" s="1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8"/>
      <c r="T559" s="8"/>
      <c r="U559" s="8"/>
      <c r="V559" s="8"/>
      <c r="W559" s="8"/>
      <c r="X559" s="8"/>
      <c r="Y559" s="8"/>
      <c r="Z559" s="8"/>
      <c r="AA559" s="8"/>
    </row>
    <row r="560" spans="1:27">
      <c r="A560" s="8"/>
      <c r="B560" s="1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8"/>
      <c r="T560" s="8"/>
      <c r="U560" s="8"/>
      <c r="V560" s="8"/>
      <c r="W560" s="8"/>
      <c r="X560" s="8"/>
      <c r="Y560" s="8"/>
      <c r="Z560" s="8"/>
      <c r="AA560" s="8"/>
    </row>
    <row r="561" spans="1:27">
      <c r="B561" s="1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8"/>
      <c r="T561" s="8"/>
      <c r="U561" s="8"/>
      <c r="V561" s="8"/>
      <c r="W561" s="8"/>
      <c r="X561" s="8"/>
      <c r="Y561" s="8"/>
      <c r="Z561" s="8"/>
      <c r="AA561" s="8"/>
    </row>
    <row r="562" spans="1:27">
      <c r="A562" s="8"/>
      <c r="B562" s="1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8"/>
      <c r="T562" s="8"/>
      <c r="U562" s="8"/>
      <c r="V562" s="8"/>
      <c r="W562" s="8"/>
      <c r="X562" s="8"/>
      <c r="Y562" s="8"/>
      <c r="Z562" s="8"/>
      <c r="AA562" s="8"/>
    </row>
    <row r="563" spans="1:27">
      <c r="A563" s="8"/>
      <c r="B563" s="1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8"/>
      <c r="T563" s="8"/>
      <c r="U563" s="8"/>
      <c r="V563" s="8"/>
      <c r="W563" s="8"/>
      <c r="X563" s="8"/>
      <c r="Y563" s="8"/>
      <c r="Z563" s="8"/>
      <c r="AA563" s="8"/>
    </row>
    <row r="564" spans="1:27">
      <c r="B564" s="1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8"/>
      <c r="T564" s="8"/>
      <c r="U564" s="8"/>
      <c r="V564" s="8"/>
      <c r="W564" s="8"/>
      <c r="X564" s="8"/>
      <c r="Y564" s="8"/>
      <c r="Z564" s="8"/>
      <c r="AA564" s="8"/>
    </row>
    <row r="565" spans="1:27">
      <c r="A565" s="8"/>
      <c r="B565" s="1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8"/>
      <c r="T565" s="8"/>
      <c r="U565" s="8"/>
      <c r="V565" s="8"/>
      <c r="W565" s="8"/>
      <c r="X565" s="8"/>
      <c r="Y565" s="8"/>
      <c r="Z565" s="8"/>
      <c r="AA565" s="8"/>
    </row>
    <row r="566" spans="1:27">
      <c r="A566" s="8"/>
      <c r="B566" s="1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8"/>
      <c r="T566" s="8"/>
      <c r="U566" s="8"/>
      <c r="V566" s="8"/>
      <c r="W566" s="8"/>
      <c r="X566" s="8"/>
      <c r="Y566" s="8"/>
      <c r="Z566" s="8"/>
      <c r="AA566" s="8"/>
    </row>
    <row r="567" spans="1:27">
      <c r="B567" s="1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8"/>
      <c r="T567" s="8"/>
      <c r="U567" s="8"/>
      <c r="V567" s="8"/>
      <c r="W567" s="8"/>
      <c r="X567" s="8"/>
      <c r="Y567" s="8"/>
      <c r="Z567" s="8"/>
      <c r="AA567" s="8"/>
    </row>
    <row r="568" spans="1:27">
      <c r="A568" s="8"/>
      <c r="B568" s="1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8"/>
      <c r="T568" s="8"/>
      <c r="U568" s="8"/>
      <c r="V568" s="8"/>
      <c r="W568" s="8"/>
      <c r="X568" s="8"/>
      <c r="Y568" s="8"/>
      <c r="Z568" s="8"/>
      <c r="AA568" s="8"/>
    </row>
    <row r="569" spans="1:27">
      <c r="A569" s="8"/>
      <c r="B569" s="1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8"/>
      <c r="T569" s="8"/>
      <c r="U569" s="8"/>
      <c r="V569" s="8"/>
      <c r="W569" s="8"/>
      <c r="X569" s="8"/>
      <c r="Y569" s="8"/>
      <c r="Z569" s="8"/>
      <c r="AA569" s="8"/>
    </row>
    <row r="570" spans="1:27">
      <c r="B570" s="1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8"/>
      <c r="T570" s="8"/>
      <c r="U570" s="8"/>
      <c r="V570" s="8"/>
      <c r="W570" s="8"/>
      <c r="X570" s="8"/>
      <c r="Y570" s="8"/>
      <c r="Z570" s="8"/>
      <c r="AA570" s="8"/>
    </row>
    <row r="571" spans="1:27">
      <c r="A571" s="8"/>
      <c r="B571" s="1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8"/>
      <c r="T571" s="8"/>
      <c r="U571" s="8"/>
      <c r="V571" s="8"/>
      <c r="W571" s="8"/>
      <c r="X571" s="8"/>
      <c r="Y571" s="8"/>
      <c r="Z571" s="8"/>
      <c r="AA571" s="8"/>
    </row>
    <row r="572" spans="1:27">
      <c r="A572" s="8"/>
      <c r="B572" s="1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8"/>
      <c r="T572" s="8"/>
      <c r="U572" s="8"/>
      <c r="V572" s="8"/>
      <c r="W572" s="8"/>
      <c r="X572" s="8"/>
      <c r="Y572" s="8"/>
      <c r="Z572" s="8"/>
      <c r="AA572" s="8"/>
    </row>
    <row r="573" spans="1:27">
      <c r="B573" s="1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8"/>
      <c r="T573" s="8"/>
      <c r="U573" s="8"/>
      <c r="V573" s="8"/>
      <c r="W573" s="8"/>
      <c r="X573" s="8"/>
      <c r="Y573" s="8"/>
      <c r="Z573" s="8"/>
      <c r="AA573" s="8"/>
    </row>
    <row r="574" spans="1:27">
      <c r="A574" s="8"/>
      <c r="B574" s="1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8"/>
      <c r="T574" s="8"/>
      <c r="U574" s="8"/>
      <c r="V574" s="8"/>
      <c r="W574" s="8"/>
      <c r="X574" s="8"/>
      <c r="Y574" s="8"/>
      <c r="Z574" s="8"/>
      <c r="AA574" s="8"/>
    </row>
    <row r="575" spans="1:27">
      <c r="A575" s="8"/>
      <c r="B575" s="1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8"/>
      <c r="T575" s="8"/>
      <c r="U575" s="8"/>
      <c r="V575" s="8"/>
      <c r="W575" s="8"/>
      <c r="X575" s="8"/>
      <c r="Y575" s="8"/>
      <c r="Z575" s="8"/>
      <c r="AA575" s="8"/>
    </row>
    <row r="576" spans="1:27">
      <c r="B576" s="1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8"/>
      <c r="T576" s="8"/>
      <c r="U576" s="8"/>
      <c r="V576" s="8"/>
      <c r="W576" s="8"/>
      <c r="X576" s="8"/>
      <c r="Y576" s="8"/>
      <c r="Z576" s="8"/>
      <c r="AA576" s="8"/>
    </row>
    <row r="577" spans="1:27">
      <c r="A577" s="8"/>
      <c r="B577" s="1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8"/>
      <c r="T577" s="8"/>
      <c r="U577" s="8"/>
      <c r="V577" s="8"/>
      <c r="W577" s="8"/>
      <c r="X577" s="8"/>
      <c r="Y577" s="8"/>
      <c r="Z577" s="8"/>
      <c r="AA577" s="8"/>
    </row>
    <row r="578" spans="1:27">
      <c r="A578" s="8"/>
      <c r="B578" s="1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8"/>
      <c r="T578" s="8"/>
      <c r="U578" s="8"/>
      <c r="V578" s="8"/>
      <c r="W578" s="8"/>
      <c r="X578" s="8"/>
      <c r="Y578" s="8"/>
      <c r="Z578" s="8"/>
      <c r="AA578" s="8"/>
    </row>
    <row r="579" spans="1:27">
      <c r="B579" s="1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8"/>
      <c r="T579" s="8"/>
      <c r="U579" s="8"/>
      <c r="V579" s="8"/>
      <c r="W579" s="8"/>
      <c r="X579" s="8"/>
      <c r="Y579" s="8"/>
      <c r="Z579" s="8"/>
      <c r="AA579" s="8"/>
    </row>
    <row r="580" spans="1:27">
      <c r="A580" s="8"/>
      <c r="B580" s="1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8"/>
      <c r="T580" s="8"/>
      <c r="U580" s="8"/>
      <c r="V580" s="8"/>
      <c r="W580" s="8"/>
      <c r="X580" s="8"/>
      <c r="Y580" s="8"/>
      <c r="Z580" s="8"/>
      <c r="AA580" s="8"/>
    </row>
    <row r="581" spans="1:27">
      <c r="A581" s="8"/>
      <c r="B581" s="1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8"/>
      <c r="T581" s="8"/>
      <c r="U581" s="8"/>
      <c r="V581" s="8"/>
      <c r="W581" s="8"/>
      <c r="X581" s="8"/>
      <c r="Y581" s="8"/>
      <c r="Z581" s="8"/>
      <c r="AA581" s="8"/>
    </row>
    <row r="582" spans="1:27">
      <c r="B582" s="1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8"/>
      <c r="T582" s="8"/>
      <c r="U582" s="8"/>
      <c r="V582" s="8"/>
      <c r="W582" s="8"/>
      <c r="X582" s="8"/>
      <c r="Y582" s="8"/>
      <c r="Z582" s="8"/>
      <c r="AA582" s="8"/>
    </row>
    <row r="583" spans="1:27">
      <c r="A583" s="8"/>
      <c r="B583" s="1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8"/>
      <c r="T583" s="8"/>
      <c r="U583" s="8"/>
      <c r="V583" s="8"/>
      <c r="W583" s="8"/>
      <c r="X583" s="8"/>
      <c r="Y583" s="8"/>
      <c r="Z583" s="8"/>
      <c r="AA583" s="8"/>
    </row>
    <row r="584" spans="1:27">
      <c r="A584" s="8"/>
      <c r="B584" s="1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8"/>
      <c r="T584" s="8"/>
      <c r="U584" s="8"/>
      <c r="V584" s="8"/>
      <c r="W584" s="8"/>
      <c r="X584" s="8"/>
      <c r="Y584" s="8"/>
      <c r="Z584" s="8"/>
      <c r="AA584" s="8"/>
    </row>
    <row r="585" spans="1:27">
      <c r="B585" s="1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8"/>
      <c r="T585" s="8"/>
      <c r="U585" s="8"/>
      <c r="V585" s="8"/>
      <c r="W585" s="8"/>
      <c r="X585" s="8"/>
      <c r="Y585" s="8"/>
      <c r="Z585" s="8"/>
      <c r="AA585" s="8"/>
    </row>
    <row r="586" spans="1:27">
      <c r="A586" s="8"/>
      <c r="B586" s="1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8"/>
      <c r="T586" s="8"/>
      <c r="U586" s="8"/>
      <c r="V586" s="8"/>
      <c r="W586" s="8"/>
      <c r="X586" s="8"/>
      <c r="Y586" s="8"/>
      <c r="Z586" s="8"/>
      <c r="AA586" s="8"/>
    </row>
    <row r="587" spans="1:27">
      <c r="A587" s="8"/>
      <c r="B587" s="1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8"/>
      <c r="T587" s="8"/>
      <c r="U587" s="8"/>
      <c r="V587" s="8"/>
      <c r="W587" s="8"/>
      <c r="X587" s="8"/>
      <c r="Y587" s="8"/>
      <c r="Z587" s="8"/>
      <c r="AA587" s="8"/>
    </row>
    <row r="588" spans="1:27">
      <c r="B588" s="1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8"/>
      <c r="T588" s="8"/>
      <c r="U588" s="8"/>
      <c r="V588" s="8"/>
      <c r="W588" s="8"/>
      <c r="X588" s="8"/>
      <c r="Y588" s="8"/>
      <c r="Z588" s="8"/>
      <c r="AA588" s="8"/>
    </row>
    <row r="589" spans="1:27">
      <c r="A589" s="8"/>
      <c r="B589" s="1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8"/>
      <c r="T589" s="8"/>
      <c r="U589" s="8"/>
      <c r="V589" s="8"/>
      <c r="W589" s="8"/>
      <c r="X589" s="8"/>
      <c r="Y589" s="8"/>
      <c r="Z589" s="8"/>
      <c r="AA589" s="8"/>
    </row>
    <row r="590" spans="1:27">
      <c r="A590" s="8"/>
      <c r="B590" s="1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8"/>
      <c r="T590" s="8"/>
      <c r="U590" s="8"/>
      <c r="V590" s="8"/>
      <c r="W590" s="8"/>
      <c r="X590" s="8"/>
      <c r="Y590" s="8"/>
      <c r="Z590" s="8"/>
      <c r="AA590" s="8"/>
    </row>
    <row r="591" spans="1:27">
      <c r="B591" s="1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8"/>
      <c r="T591" s="8"/>
      <c r="U591" s="8"/>
      <c r="V591" s="8"/>
      <c r="W591" s="8"/>
      <c r="X591" s="8"/>
      <c r="Y591" s="8"/>
      <c r="Z591" s="8"/>
      <c r="AA591" s="8"/>
    </row>
    <row r="592" spans="1:27">
      <c r="A592" s="8"/>
      <c r="B592" s="1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8"/>
      <c r="T592" s="8"/>
      <c r="U592" s="8"/>
      <c r="V592" s="8"/>
      <c r="W592" s="8"/>
      <c r="X592" s="8"/>
      <c r="Y592" s="8"/>
      <c r="Z592" s="8"/>
      <c r="AA592" s="8"/>
    </row>
    <row r="593" spans="1:27">
      <c r="A593" s="8"/>
      <c r="B593" s="1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8"/>
      <c r="T593" s="8"/>
      <c r="U593" s="8"/>
      <c r="V593" s="8"/>
      <c r="W593" s="8"/>
      <c r="X593" s="8"/>
      <c r="Y593" s="8"/>
      <c r="Z593" s="8"/>
      <c r="AA593" s="8"/>
    </row>
    <row r="594" spans="1:27">
      <c r="B594" s="1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8"/>
      <c r="T594" s="8"/>
      <c r="U594" s="8"/>
      <c r="V594" s="8"/>
      <c r="W594" s="8"/>
      <c r="X594" s="8"/>
      <c r="Y594" s="8"/>
      <c r="Z594" s="8"/>
      <c r="AA594" s="8"/>
    </row>
    <row r="595" spans="1:27">
      <c r="A595" s="8"/>
      <c r="B595" s="1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8"/>
      <c r="T595" s="8"/>
      <c r="U595" s="8"/>
      <c r="V595" s="8"/>
      <c r="W595" s="8"/>
      <c r="X595" s="8"/>
      <c r="Y595" s="8"/>
      <c r="Z595" s="8"/>
      <c r="AA595" s="8"/>
    </row>
    <row r="596" spans="1:27">
      <c r="A596" s="8"/>
      <c r="B596" s="1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8"/>
      <c r="T596" s="8"/>
      <c r="U596" s="8"/>
      <c r="V596" s="8"/>
      <c r="W596" s="8"/>
      <c r="X596" s="8"/>
      <c r="Y596" s="8"/>
      <c r="Z596" s="8"/>
      <c r="AA596" s="8"/>
    </row>
    <row r="597" spans="1:27">
      <c r="B597" s="1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8"/>
      <c r="T597" s="8"/>
      <c r="U597" s="8"/>
      <c r="V597" s="8"/>
      <c r="W597" s="8"/>
      <c r="X597" s="8"/>
      <c r="Y597" s="8"/>
      <c r="Z597" s="8"/>
      <c r="AA597" s="8"/>
    </row>
    <row r="598" spans="1:27">
      <c r="A598" s="8"/>
      <c r="B598" s="1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8"/>
      <c r="T598" s="8"/>
      <c r="U598" s="8"/>
      <c r="V598" s="8"/>
      <c r="W598" s="8"/>
      <c r="X598" s="8"/>
      <c r="Y598" s="8"/>
      <c r="Z598" s="8"/>
      <c r="AA598" s="8"/>
    </row>
    <row r="599" spans="1:27">
      <c r="A599" s="8"/>
      <c r="B599" s="1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8"/>
      <c r="T599" s="8"/>
      <c r="U599" s="8"/>
      <c r="V599" s="8"/>
      <c r="W599" s="8"/>
      <c r="X599" s="8"/>
      <c r="Y599" s="8"/>
      <c r="Z599" s="8"/>
      <c r="AA599" s="8"/>
    </row>
    <row r="600" spans="1:27">
      <c r="B600" s="1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8"/>
      <c r="T600" s="8"/>
      <c r="U600" s="8"/>
      <c r="V600" s="8"/>
      <c r="W600" s="8"/>
      <c r="X600" s="8"/>
      <c r="Y600" s="8"/>
      <c r="Z600" s="8"/>
      <c r="AA600" s="8"/>
    </row>
    <row r="601" spans="1:27">
      <c r="A601" s="8"/>
      <c r="B601" s="1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8"/>
      <c r="T601" s="8"/>
      <c r="U601" s="8"/>
      <c r="V601" s="8"/>
      <c r="W601" s="8"/>
      <c r="X601" s="8"/>
      <c r="Y601" s="8"/>
      <c r="Z601" s="8"/>
      <c r="AA601" s="8"/>
    </row>
    <row r="602" spans="1:27">
      <c r="A602" s="8"/>
      <c r="B602" s="1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8"/>
      <c r="T602" s="8"/>
      <c r="U602" s="8"/>
      <c r="V602" s="8"/>
      <c r="W602" s="8"/>
      <c r="X602" s="8"/>
      <c r="Y602" s="8"/>
      <c r="Z602" s="8"/>
      <c r="AA602" s="8"/>
    </row>
    <row r="603" spans="1:27">
      <c r="B603" s="1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8"/>
      <c r="T603" s="8"/>
      <c r="U603" s="8"/>
      <c r="V603" s="8"/>
      <c r="W603" s="8"/>
      <c r="X603" s="8"/>
      <c r="Y603" s="8"/>
      <c r="Z603" s="8"/>
      <c r="AA603" s="8"/>
    </row>
    <row r="604" spans="1:27">
      <c r="A604" s="8"/>
      <c r="B604" s="1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8"/>
      <c r="T604" s="8"/>
      <c r="U604" s="8"/>
      <c r="V604" s="8"/>
      <c r="W604" s="8"/>
      <c r="X604" s="8"/>
      <c r="Y604" s="8"/>
      <c r="Z604" s="8"/>
      <c r="AA604" s="8"/>
    </row>
    <row r="605" spans="1:27">
      <c r="A605" s="8"/>
      <c r="B605" s="1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8"/>
      <c r="T605" s="8"/>
      <c r="U605" s="8"/>
      <c r="V605" s="8"/>
      <c r="W605" s="8"/>
      <c r="X605" s="8"/>
      <c r="Y605" s="8"/>
      <c r="Z605" s="8"/>
      <c r="AA605" s="8"/>
    </row>
    <row r="606" spans="1:27">
      <c r="B606" s="1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8"/>
      <c r="T606" s="8"/>
      <c r="U606" s="8"/>
      <c r="V606" s="8"/>
      <c r="W606" s="8"/>
      <c r="X606" s="8"/>
      <c r="Y606" s="8"/>
      <c r="Z606" s="8"/>
      <c r="AA606" s="8"/>
    </row>
    <row r="607" spans="1:27">
      <c r="A607" s="8"/>
      <c r="B607" s="1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8"/>
      <c r="T607" s="8"/>
      <c r="U607" s="8"/>
      <c r="V607" s="8"/>
      <c r="W607" s="8"/>
      <c r="X607" s="8"/>
      <c r="Y607" s="8"/>
      <c r="Z607" s="8"/>
      <c r="AA607" s="8"/>
    </row>
    <row r="608" spans="1:27">
      <c r="A608" s="8"/>
      <c r="B608" s="1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8"/>
      <c r="T608" s="8"/>
      <c r="U608" s="8"/>
      <c r="V608" s="8"/>
      <c r="W608" s="8"/>
      <c r="X608" s="8"/>
      <c r="Y608" s="8"/>
      <c r="Z608" s="8"/>
      <c r="AA608" s="8"/>
    </row>
    <row r="609" spans="1:27">
      <c r="B609" s="1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8"/>
      <c r="T609" s="8"/>
      <c r="U609" s="8"/>
      <c r="V609" s="8"/>
      <c r="W609" s="8"/>
      <c r="X609" s="8"/>
      <c r="Y609" s="8"/>
      <c r="Z609" s="8"/>
      <c r="AA609" s="8"/>
    </row>
    <row r="610" spans="1:27">
      <c r="A610" s="8"/>
      <c r="B610" s="1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8"/>
      <c r="T610" s="8"/>
      <c r="U610" s="8"/>
      <c r="V610" s="8"/>
      <c r="W610" s="8"/>
      <c r="X610" s="8"/>
      <c r="Y610" s="8"/>
      <c r="Z610" s="8"/>
      <c r="AA610" s="8"/>
    </row>
    <row r="611" spans="1:27">
      <c r="A611" s="8"/>
      <c r="B611" s="1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8"/>
      <c r="T611" s="8"/>
      <c r="U611" s="8"/>
      <c r="V611" s="8"/>
      <c r="W611" s="8"/>
      <c r="X611" s="8"/>
      <c r="Y611" s="8"/>
      <c r="Z611" s="8"/>
      <c r="AA611" s="8"/>
    </row>
    <row r="612" spans="1:27">
      <c r="B612" s="1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8"/>
      <c r="T612" s="8"/>
      <c r="U612" s="8"/>
      <c r="V612" s="8"/>
      <c r="W612" s="8"/>
      <c r="X612" s="8"/>
      <c r="Y612" s="8"/>
      <c r="Z612" s="8"/>
      <c r="AA612" s="8"/>
    </row>
    <row r="613" spans="1:27">
      <c r="A613" s="8"/>
      <c r="B613" s="1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8"/>
      <c r="T613" s="8"/>
      <c r="U613" s="8"/>
      <c r="V613" s="8"/>
      <c r="W613" s="8"/>
      <c r="X613" s="8"/>
      <c r="Y613" s="8"/>
      <c r="Z613" s="8"/>
      <c r="AA613" s="8"/>
    </row>
    <row r="614" spans="1:27">
      <c r="A614" s="8"/>
      <c r="B614" s="1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8"/>
      <c r="T614" s="8"/>
      <c r="U614" s="8"/>
      <c r="V614" s="8"/>
      <c r="W614" s="8"/>
      <c r="X614" s="8"/>
      <c r="Y614" s="8"/>
      <c r="Z614" s="8"/>
      <c r="AA614" s="8"/>
    </row>
    <row r="615" spans="1:27">
      <c r="B615" s="1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8"/>
      <c r="T615" s="8"/>
      <c r="U615" s="8"/>
      <c r="V615" s="8"/>
      <c r="W615" s="8"/>
      <c r="X615" s="8"/>
      <c r="Y615" s="8"/>
      <c r="Z615" s="8"/>
      <c r="AA615" s="8"/>
    </row>
    <row r="616" spans="1:27">
      <c r="A616" s="8"/>
      <c r="B616" s="1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8"/>
      <c r="T616" s="8"/>
      <c r="U616" s="8"/>
      <c r="V616" s="8"/>
      <c r="W616" s="8"/>
      <c r="X616" s="8"/>
      <c r="Y616" s="8"/>
      <c r="Z616" s="8"/>
      <c r="AA616" s="8"/>
    </row>
    <row r="617" spans="1:27">
      <c r="A617" s="8"/>
      <c r="B617" s="1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8"/>
      <c r="T617" s="8"/>
      <c r="U617" s="8"/>
      <c r="V617" s="8"/>
      <c r="W617" s="8"/>
      <c r="X617" s="8"/>
      <c r="Y617" s="8"/>
      <c r="Z617" s="8"/>
      <c r="AA617" s="8"/>
    </row>
    <row r="618" spans="1:27">
      <c r="B618" s="1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8"/>
      <c r="T618" s="8"/>
      <c r="U618" s="8"/>
      <c r="V618" s="8"/>
      <c r="W618" s="8"/>
      <c r="X618" s="8"/>
      <c r="Y618" s="8"/>
      <c r="Z618" s="8"/>
      <c r="AA618" s="8"/>
    </row>
    <row r="619" spans="1:27">
      <c r="A619" s="8"/>
      <c r="B619" s="1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8"/>
      <c r="T619" s="8"/>
      <c r="U619" s="8"/>
      <c r="V619" s="8"/>
      <c r="W619" s="8"/>
      <c r="X619" s="8"/>
      <c r="Y619" s="8"/>
      <c r="Z619" s="8"/>
      <c r="AA619" s="8"/>
    </row>
    <row r="620" spans="1:27">
      <c r="A620" s="8"/>
      <c r="B620" s="1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8"/>
      <c r="T620" s="8"/>
      <c r="U620" s="8"/>
      <c r="V620" s="8"/>
      <c r="W620" s="8"/>
      <c r="X620" s="8"/>
      <c r="Y620" s="8"/>
      <c r="Z620" s="8"/>
      <c r="AA620" s="8"/>
    </row>
    <row r="621" spans="1:27">
      <c r="B621" s="1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8"/>
      <c r="T621" s="8"/>
      <c r="U621" s="8"/>
      <c r="V621" s="8"/>
      <c r="W621" s="8"/>
      <c r="X621" s="8"/>
      <c r="Y621" s="8"/>
      <c r="Z621" s="8"/>
      <c r="AA621" s="8"/>
    </row>
    <row r="622" spans="1:27">
      <c r="A622" s="8"/>
      <c r="B622" s="1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8"/>
      <c r="T622" s="8"/>
      <c r="U622" s="8"/>
      <c r="V622" s="8"/>
      <c r="W622" s="8"/>
      <c r="X622" s="8"/>
      <c r="Y622" s="8"/>
      <c r="Z622" s="8"/>
      <c r="AA622" s="8"/>
    </row>
    <row r="623" spans="1:27">
      <c r="A623" s="8"/>
      <c r="B623" s="1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8"/>
      <c r="T623" s="8"/>
      <c r="U623" s="8"/>
      <c r="V623" s="8"/>
      <c r="W623" s="8"/>
      <c r="X623" s="8"/>
      <c r="Y623" s="8"/>
      <c r="Z623" s="8"/>
      <c r="AA623" s="8"/>
    </row>
    <row r="624" spans="1:27">
      <c r="B624" s="1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8"/>
      <c r="T624" s="8"/>
      <c r="U624" s="8"/>
      <c r="V624" s="8"/>
      <c r="W624" s="8"/>
      <c r="X624" s="8"/>
      <c r="Y624" s="8"/>
      <c r="Z624" s="8"/>
      <c r="AA624" s="8"/>
    </row>
    <row r="625" spans="1:27">
      <c r="A625" s="8"/>
      <c r="B625" s="1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8"/>
      <c r="T625" s="8"/>
      <c r="U625" s="8"/>
      <c r="V625" s="8"/>
      <c r="W625" s="8"/>
      <c r="X625" s="8"/>
      <c r="Y625" s="8"/>
      <c r="Z625" s="8"/>
      <c r="AA625" s="8"/>
    </row>
    <row r="626" spans="1:27">
      <c r="A626" s="8"/>
      <c r="B626" s="1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8"/>
      <c r="T626" s="8"/>
      <c r="U626" s="8"/>
      <c r="V626" s="8"/>
      <c r="W626" s="8"/>
      <c r="X626" s="8"/>
      <c r="Y626" s="8"/>
      <c r="Z626" s="8"/>
      <c r="AA626" s="8"/>
    </row>
    <row r="627" spans="1:27">
      <c r="B627" s="1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8"/>
      <c r="T627" s="8"/>
      <c r="U627" s="8"/>
      <c r="V627" s="8"/>
      <c r="W627" s="8"/>
      <c r="X627" s="8"/>
      <c r="Y627" s="8"/>
      <c r="Z627" s="8"/>
      <c r="AA627" s="8"/>
    </row>
    <row r="628" spans="1:27">
      <c r="A628" s="8"/>
      <c r="B628" s="1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8"/>
      <c r="T628" s="8"/>
      <c r="U628" s="8"/>
      <c r="V628" s="8"/>
      <c r="W628" s="8"/>
      <c r="X628" s="8"/>
      <c r="Y628" s="8"/>
      <c r="Z628" s="8"/>
      <c r="AA628" s="8"/>
    </row>
    <row r="629" spans="1:27">
      <c r="A629" s="8"/>
      <c r="B629" s="1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8"/>
      <c r="T629" s="8"/>
      <c r="U629" s="8"/>
      <c r="V629" s="8"/>
      <c r="W629" s="8"/>
      <c r="X629" s="8"/>
      <c r="Y629" s="8"/>
      <c r="Z629" s="8"/>
      <c r="AA629" s="8"/>
    </row>
    <row r="630" spans="1:27">
      <c r="B630" s="1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8"/>
      <c r="T630" s="8"/>
      <c r="U630" s="8"/>
      <c r="V630" s="8"/>
      <c r="W630" s="8"/>
      <c r="X630" s="8"/>
      <c r="Y630" s="8"/>
      <c r="Z630" s="8"/>
      <c r="AA630" s="8"/>
    </row>
    <row r="631" spans="1:27">
      <c r="A631" s="8"/>
      <c r="B631" s="1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8"/>
      <c r="T631" s="8"/>
      <c r="U631" s="8"/>
      <c r="V631" s="8"/>
      <c r="W631" s="8"/>
      <c r="X631" s="8"/>
      <c r="Y631" s="8"/>
      <c r="Z631" s="8"/>
      <c r="AA631" s="8"/>
    </row>
    <row r="632" spans="1:27">
      <c r="A632" s="8"/>
      <c r="B632" s="1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8"/>
      <c r="T632" s="8"/>
      <c r="U632" s="8"/>
      <c r="V632" s="8"/>
      <c r="W632" s="8"/>
      <c r="X632" s="8"/>
      <c r="Y632" s="8"/>
      <c r="Z632" s="8"/>
      <c r="AA632" s="8"/>
    </row>
    <row r="633" spans="1:27">
      <c r="B633" s="1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8"/>
      <c r="T633" s="8"/>
      <c r="U633" s="8"/>
      <c r="V633" s="8"/>
      <c r="W633" s="8"/>
      <c r="X633" s="8"/>
      <c r="Y633" s="8"/>
      <c r="Z633" s="8"/>
      <c r="AA633" s="8"/>
    </row>
    <row r="634" spans="1:27">
      <c r="A634" s="8"/>
      <c r="B634" s="1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8"/>
      <c r="T634" s="8"/>
      <c r="U634" s="8"/>
      <c r="V634" s="8"/>
      <c r="W634" s="8"/>
      <c r="X634" s="8"/>
      <c r="Y634" s="8"/>
      <c r="Z634" s="8"/>
      <c r="AA634" s="8"/>
    </row>
    <row r="635" spans="1:27">
      <c r="A635" s="8"/>
      <c r="B635" s="1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8"/>
      <c r="T635" s="8"/>
      <c r="U635" s="8"/>
      <c r="V635" s="8"/>
      <c r="W635" s="8"/>
      <c r="X635" s="8"/>
      <c r="Y635" s="8"/>
      <c r="Z635" s="8"/>
      <c r="AA635" s="8"/>
    </row>
    <row r="636" spans="1:27">
      <c r="B636" s="1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8"/>
      <c r="T636" s="8"/>
      <c r="U636" s="8"/>
      <c r="V636" s="8"/>
      <c r="W636" s="8"/>
      <c r="X636" s="8"/>
      <c r="Y636" s="8"/>
      <c r="Z636" s="8"/>
      <c r="AA636" s="8"/>
    </row>
    <row r="637" spans="1:27">
      <c r="A637" s="8"/>
      <c r="B637" s="1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8"/>
      <c r="T637" s="8"/>
      <c r="U637" s="8"/>
      <c r="V637" s="8"/>
      <c r="W637" s="8"/>
      <c r="X637" s="8"/>
      <c r="Y637" s="8"/>
      <c r="Z637" s="8"/>
      <c r="AA637" s="8"/>
    </row>
    <row r="638" spans="1:27">
      <c r="A638" s="8"/>
      <c r="B638" s="1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8"/>
      <c r="T638" s="8"/>
      <c r="U638" s="8"/>
      <c r="V638" s="8"/>
      <c r="W638" s="8"/>
      <c r="X638" s="8"/>
      <c r="Y638" s="8"/>
      <c r="Z638" s="8"/>
      <c r="AA638" s="8"/>
    </row>
    <row r="639" spans="1:27">
      <c r="B639" s="1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8"/>
      <c r="T639" s="8"/>
      <c r="U639" s="8"/>
      <c r="V639" s="8"/>
      <c r="W639" s="8"/>
      <c r="X639" s="8"/>
      <c r="Y639" s="8"/>
      <c r="Z639" s="8"/>
      <c r="AA639" s="8"/>
    </row>
    <row r="640" spans="1:27">
      <c r="A640" s="8"/>
      <c r="B640" s="1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8"/>
      <c r="T640" s="8"/>
      <c r="U640" s="8"/>
      <c r="V640" s="8"/>
      <c r="W640" s="8"/>
      <c r="X640" s="8"/>
      <c r="Y640" s="8"/>
      <c r="Z640" s="8"/>
      <c r="AA640" s="8"/>
    </row>
    <row r="641" spans="1:27">
      <c r="A641" s="8"/>
      <c r="B641" s="1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8"/>
      <c r="T641" s="8"/>
      <c r="U641" s="8"/>
      <c r="V641" s="8"/>
      <c r="W641" s="8"/>
      <c r="X641" s="8"/>
      <c r="Y641" s="8"/>
      <c r="Z641" s="8"/>
      <c r="AA641" s="8"/>
    </row>
    <row r="642" spans="1:27">
      <c r="B642" s="1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8"/>
      <c r="T642" s="8"/>
      <c r="U642" s="8"/>
      <c r="V642" s="8"/>
      <c r="W642" s="8"/>
      <c r="X642" s="8"/>
      <c r="Y642" s="8"/>
      <c r="Z642" s="8"/>
      <c r="AA642" s="8"/>
    </row>
    <row r="643" spans="1:27">
      <c r="A643" s="8"/>
      <c r="B643" s="1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8"/>
      <c r="T643" s="8"/>
      <c r="U643" s="8"/>
      <c r="V643" s="8"/>
      <c r="W643" s="8"/>
      <c r="X643" s="8"/>
      <c r="Y643" s="8"/>
      <c r="Z643" s="8"/>
      <c r="AA643" s="8"/>
    </row>
    <row r="644" spans="1:27">
      <c r="A644" s="8"/>
      <c r="B644" s="1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8"/>
      <c r="T644" s="8"/>
      <c r="U644" s="8"/>
      <c r="V644" s="8"/>
      <c r="W644" s="8"/>
      <c r="X644" s="8"/>
      <c r="Y644" s="8"/>
      <c r="Z644" s="8"/>
      <c r="AA644" s="8"/>
    </row>
    <row r="645" spans="1:27">
      <c r="B645" s="1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8"/>
      <c r="T645" s="8"/>
      <c r="U645" s="8"/>
      <c r="V645" s="8"/>
      <c r="W645" s="8"/>
      <c r="X645" s="8"/>
      <c r="Y645" s="8"/>
      <c r="Z645" s="8"/>
      <c r="AA645" s="8"/>
    </row>
    <row r="646" spans="1:27">
      <c r="A646" s="8"/>
      <c r="B646" s="1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8"/>
      <c r="T646" s="8"/>
      <c r="U646" s="8"/>
      <c r="V646" s="8"/>
      <c r="W646" s="8"/>
      <c r="X646" s="8"/>
      <c r="Y646" s="8"/>
      <c r="Z646" s="8"/>
      <c r="AA646" s="8"/>
    </row>
    <row r="647" spans="1:27">
      <c r="A647" s="8"/>
      <c r="B647" s="1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8"/>
      <c r="T647" s="8"/>
      <c r="U647" s="8"/>
      <c r="V647" s="8"/>
      <c r="W647" s="8"/>
      <c r="X647" s="8"/>
      <c r="Y647" s="8"/>
      <c r="Z647" s="8"/>
      <c r="AA647" s="8"/>
    </row>
    <row r="648" spans="1:27">
      <c r="B648" s="1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8"/>
      <c r="T648" s="8"/>
      <c r="U648" s="8"/>
      <c r="V648" s="8"/>
      <c r="W648" s="8"/>
      <c r="X648" s="8"/>
      <c r="Y648" s="8"/>
      <c r="Z648" s="8"/>
      <c r="AA648" s="8"/>
    </row>
    <row r="649" spans="1:27">
      <c r="A649" s="8"/>
      <c r="B649" s="1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8"/>
      <c r="T649" s="8"/>
      <c r="U649" s="8"/>
      <c r="V649" s="8"/>
      <c r="W649" s="8"/>
      <c r="X649" s="8"/>
      <c r="Y649" s="8"/>
      <c r="Z649" s="8"/>
      <c r="AA649" s="8"/>
    </row>
    <row r="650" spans="1:27">
      <c r="A650" s="8"/>
      <c r="B650" s="1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8"/>
      <c r="T650" s="8"/>
      <c r="U650" s="8"/>
      <c r="V650" s="8"/>
      <c r="W650" s="8"/>
      <c r="X650" s="8"/>
      <c r="Y650" s="8"/>
      <c r="Z650" s="8"/>
      <c r="AA650" s="8"/>
    </row>
    <row r="651" spans="1:27">
      <c r="B651" s="1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8"/>
      <c r="T651" s="8"/>
      <c r="U651" s="8"/>
      <c r="V651" s="8"/>
      <c r="W651" s="8"/>
      <c r="X651" s="8"/>
      <c r="Y651" s="8"/>
      <c r="Z651" s="8"/>
      <c r="AA651" s="8"/>
    </row>
    <row r="652" spans="1:27">
      <c r="A652" s="8"/>
      <c r="B652" s="1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8"/>
      <c r="T652" s="8"/>
      <c r="U652" s="8"/>
      <c r="V652" s="8"/>
      <c r="W652" s="8"/>
      <c r="X652" s="8"/>
      <c r="Y652" s="8"/>
      <c r="Z652" s="8"/>
      <c r="AA652" s="8"/>
    </row>
    <row r="653" spans="1:27">
      <c r="A653" s="8"/>
      <c r="B653" s="1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8"/>
      <c r="T653" s="8"/>
      <c r="U653" s="8"/>
      <c r="V653" s="8"/>
      <c r="W653" s="8"/>
      <c r="X653" s="8"/>
      <c r="Y653" s="8"/>
      <c r="Z653" s="8"/>
      <c r="AA653" s="8"/>
    </row>
    <row r="654" spans="1:27">
      <c r="B654" s="1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8"/>
      <c r="T654" s="8"/>
      <c r="U654" s="8"/>
      <c r="V654" s="8"/>
      <c r="W654" s="8"/>
      <c r="X654" s="8"/>
      <c r="Y654" s="8"/>
      <c r="Z654" s="8"/>
      <c r="AA654" s="8"/>
    </row>
    <row r="655" spans="1:27">
      <c r="A655" s="8"/>
      <c r="B655" s="1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8"/>
      <c r="T655" s="8"/>
      <c r="U655" s="8"/>
      <c r="V655" s="8"/>
      <c r="W655" s="8"/>
      <c r="X655" s="8"/>
      <c r="Y655" s="8"/>
      <c r="Z655" s="8"/>
      <c r="AA655" s="8"/>
    </row>
    <row r="656" spans="1:27">
      <c r="A656" s="8"/>
      <c r="B656" s="1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8"/>
      <c r="T656" s="8"/>
      <c r="U656" s="8"/>
      <c r="V656" s="8"/>
      <c r="W656" s="8"/>
      <c r="X656" s="8"/>
      <c r="Y656" s="8"/>
      <c r="Z656" s="8"/>
      <c r="AA656" s="8"/>
    </row>
    <row r="657" spans="1:27">
      <c r="B657" s="1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8"/>
      <c r="T657" s="8"/>
      <c r="U657" s="8"/>
      <c r="V657" s="8"/>
      <c r="W657" s="8"/>
      <c r="X657" s="8"/>
      <c r="Y657" s="8"/>
      <c r="Z657" s="8"/>
      <c r="AA657" s="8"/>
    </row>
    <row r="658" spans="1:27">
      <c r="A658" s="8"/>
      <c r="B658" s="1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8"/>
      <c r="T658" s="8"/>
      <c r="U658" s="8"/>
      <c r="V658" s="8"/>
      <c r="W658" s="8"/>
      <c r="X658" s="8"/>
      <c r="Y658" s="8"/>
      <c r="Z658" s="8"/>
      <c r="AA658" s="8"/>
    </row>
    <row r="659" spans="1:27">
      <c r="A659" s="8"/>
      <c r="B659" s="1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8"/>
      <c r="T659" s="8"/>
      <c r="U659" s="8"/>
      <c r="V659" s="8"/>
      <c r="W659" s="8"/>
      <c r="X659" s="8"/>
      <c r="Y659" s="8"/>
      <c r="Z659" s="8"/>
      <c r="AA659" s="8"/>
    </row>
    <row r="660" spans="1:27">
      <c r="B660" s="1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8"/>
      <c r="T660" s="8"/>
      <c r="U660" s="8"/>
      <c r="V660" s="8"/>
      <c r="W660" s="8"/>
      <c r="X660" s="8"/>
      <c r="Y660" s="8"/>
      <c r="Z660" s="8"/>
      <c r="AA660" s="8"/>
    </row>
    <row r="661" spans="1:27">
      <c r="A661" s="8"/>
      <c r="B661" s="1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8"/>
      <c r="T661" s="8"/>
      <c r="U661" s="8"/>
      <c r="V661" s="8"/>
      <c r="W661" s="8"/>
      <c r="X661" s="8"/>
      <c r="Y661" s="8"/>
      <c r="Z661" s="8"/>
      <c r="AA661" s="8"/>
    </row>
    <row r="662" spans="1:27">
      <c r="A662" s="8"/>
      <c r="B662" s="1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8"/>
      <c r="T662" s="8"/>
      <c r="U662" s="8"/>
      <c r="V662" s="8"/>
      <c r="W662" s="8"/>
      <c r="X662" s="8"/>
      <c r="Y662" s="8"/>
      <c r="Z662" s="8"/>
      <c r="AA662" s="8"/>
    </row>
    <row r="663" spans="1:27">
      <c r="B663" s="1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8"/>
      <c r="T663" s="8"/>
      <c r="U663" s="8"/>
      <c r="V663" s="8"/>
      <c r="W663" s="8"/>
      <c r="X663" s="8"/>
      <c r="Y663" s="8"/>
      <c r="Z663" s="8"/>
      <c r="AA663" s="8"/>
    </row>
    <row r="664" spans="1:27">
      <c r="A664" s="8"/>
      <c r="B664" s="1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8"/>
      <c r="T664" s="8"/>
      <c r="U664" s="8"/>
      <c r="V664" s="8"/>
      <c r="W664" s="8"/>
      <c r="X664" s="8"/>
      <c r="Y664" s="8"/>
      <c r="Z664" s="8"/>
      <c r="AA664" s="8"/>
    </row>
    <row r="665" spans="1:27">
      <c r="A665" s="8"/>
      <c r="B665" s="1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8"/>
      <c r="T665" s="8"/>
      <c r="U665" s="8"/>
      <c r="V665" s="8"/>
      <c r="W665" s="8"/>
      <c r="X665" s="8"/>
      <c r="Y665" s="8"/>
      <c r="Z665" s="8"/>
      <c r="AA665" s="8"/>
    </row>
    <row r="666" spans="1:27">
      <c r="B666" s="1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8"/>
      <c r="T666" s="8"/>
      <c r="U666" s="8"/>
      <c r="V666" s="8"/>
      <c r="W666" s="8"/>
      <c r="X666" s="8"/>
      <c r="Y666" s="8"/>
      <c r="Z666" s="8"/>
      <c r="AA666" s="8"/>
    </row>
    <row r="667" spans="1:27">
      <c r="A667" s="8"/>
      <c r="B667" s="1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8"/>
      <c r="T667" s="8"/>
      <c r="U667" s="8"/>
      <c r="V667" s="8"/>
      <c r="W667" s="8"/>
      <c r="X667" s="8"/>
      <c r="Y667" s="8"/>
      <c r="Z667" s="8"/>
      <c r="AA667" s="8"/>
    </row>
    <row r="668" spans="1:27">
      <c r="A668" s="8"/>
      <c r="B668" s="1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8"/>
      <c r="T668" s="8"/>
      <c r="U668" s="8"/>
      <c r="V668" s="8"/>
      <c r="W668" s="8"/>
      <c r="X668" s="8"/>
      <c r="Y668" s="8"/>
      <c r="Z668" s="8"/>
      <c r="AA668" s="8"/>
    </row>
    <row r="669" spans="1:27">
      <c r="B669" s="1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8"/>
      <c r="T669" s="8"/>
      <c r="U669" s="8"/>
      <c r="V669" s="8"/>
      <c r="W669" s="8"/>
      <c r="X669" s="8"/>
      <c r="Y669" s="8"/>
      <c r="Z669" s="8"/>
      <c r="AA669" s="8"/>
    </row>
    <row r="670" spans="1:27">
      <c r="A670" s="8"/>
      <c r="B670" s="1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8"/>
      <c r="T670" s="8"/>
      <c r="U670" s="8"/>
      <c r="V670" s="8"/>
      <c r="W670" s="8"/>
      <c r="X670" s="8"/>
      <c r="Y670" s="8"/>
      <c r="Z670" s="8"/>
      <c r="AA670" s="8"/>
    </row>
    <row r="671" spans="1:27">
      <c r="A671" s="8"/>
      <c r="B671" s="1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8"/>
      <c r="T671" s="8"/>
      <c r="U671" s="8"/>
      <c r="V671" s="8"/>
      <c r="W671" s="8"/>
      <c r="X671" s="8"/>
      <c r="Y671" s="8"/>
      <c r="Z671" s="8"/>
      <c r="AA671" s="8"/>
    </row>
    <row r="672" spans="1:27">
      <c r="B672" s="1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8"/>
      <c r="T672" s="8"/>
      <c r="U672" s="8"/>
      <c r="V672" s="8"/>
      <c r="W672" s="8"/>
      <c r="X672" s="8"/>
      <c r="Y672" s="8"/>
      <c r="Z672" s="8"/>
      <c r="AA672" s="8"/>
    </row>
    <row r="673" spans="1:27">
      <c r="A673" s="8"/>
      <c r="B673" s="1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8"/>
      <c r="T673" s="8"/>
      <c r="U673" s="8"/>
      <c r="V673" s="8"/>
      <c r="W673" s="8"/>
      <c r="X673" s="8"/>
      <c r="Y673" s="8"/>
      <c r="Z673" s="8"/>
      <c r="AA673" s="8"/>
    </row>
    <row r="674" spans="1:27">
      <c r="A674" s="8"/>
      <c r="B674" s="1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8"/>
      <c r="T674" s="8"/>
      <c r="U674" s="8"/>
      <c r="V674" s="8"/>
      <c r="W674" s="8"/>
      <c r="X674" s="8"/>
      <c r="Y674" s="8"/>
      <c r="Z674" s="8"/>
      <c r="AA674" s="8"/>
    </row>
    <row r="675" spans="1:27">
      <c r="B675" s="1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8"/>
      <c r="T675" s="8"/>
      <c r="U675" s="8"/>
      <c r="V675" s="8"/>
      <c r="W675" s="8"/>
      <c r="X675" s="8"/>
      <c r="Y675" s="8"/>
      <c r="Z675" s="8"/>
      <c r="AA675" s="8"/>
    </row>
    <row r="676" spans="1:27">
      <c r="A676" s="8"/>
      <c r="B676" s="1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8"/>
      <c r="T676" s="8"/>
      <c r="U676" s="8"/>
      <c r="V676" s="8"/>
      <c r="W676" s="8"/>
      <c r="X676" s="8"/>
      <c r="Y676" s="8"/>
      <c r="Z676" s="8"/>
      <c r="AA676" s="8"/>
    </row>
    <row r="677" spans="1:27">
      <c r="A677" s="8"/>
      <c r="B677" s="1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8"/>
      <c r="T677" s="8"/>
      <c r="U677" s="8"/>
      <c r="V677" s="8"/>
      <c r="W677" s="8"/>
      <c r="X677" s="8"/>
      <c r="Y677" s="8"/>
      <c r="Z677" s="8"/>
      <c r="AA677" s="8"/>
    </row>
    <row r="678" spans="1:27">
      <c r="B678" s="1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8"/>
      <c r="T678" s="8"/>
      <c r="U678" s="8"/>
      <c r="V678" s="8"/>
      <c r="W678" s="8"/>
      <c r="X678" s="8"/>
      <c r="Y678" s="8"/>
      <c r="Z678" s="8"/>
      <c r="AA678" s="8"/>
    </row>
    <row r="679" spans="1:27">
      <c r="A679" s="8"/>
      <c r="B679" s="1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8"/>
      <c r="T679" s="8"/>
      <c r="U679" s="8"/>
      <c r="V679" s="8"/>
      <c r="W679" s="8"/>
      <c r="X679" s="8"/>
      <c r="Y679" s="8"/>
      <c r="Z679" s="8"/>
      <c r="AA679" s="8"/>
    </row>
    <row r="680" spans="1:27">
      <c r="A680" s="8"/>
      <c r="B680" s="1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8"/>
      <c r="T680" s="8"/>
      <c r="U680" s="8"/>
      <c r="V680" s="8"/>
      <c r="W680" s="8"/>
      <c r="X680" s="8"/>
      <c r="Y680" s="8"/>
      <c r="Z680" s="8"/>
      <c r="AA680" s="8"/>
    </row>
    <row r="681" spans="1:27">
      <c r="B681" s="1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8"/>
      <c r="T681" s="8"/>
      <c r="U681" s="8"/>
      <c r="V681" s="8"/>
      <c r="W681" s="8"/>
      <c r="X681" s="8"/>
      <c r="Y681" s="8"/>
      <c r="Z681" s="8"/>
      <c r="AA681" s="8"/>
    </row>
    <row r="682" spans="1:27">
      <c r="A682" s="8"/>
      <c r="B682" s="1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8"/>
      <c r="T682" s="8"/>
      <c r="U682" s="8"/>
      <c r="V682" s="8"/>
      <c r="W682" s="8"/>
      <c r="X682" s="8"/>
      <c r="Y682" s="8"/>
      <c r="Z682" s="8"/>
      <c r="AA682" s="8"/>
    </row>
    <row r="683" spans="1:27">
      <c r="A683" s="8"/>
      <c r="B683" s="1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8"/>
      <c r="T683" s="8"/>
      <c r="U683" s="8"/>
      <c r="V683" s="8"/>
      <c r="W683" s="8"/>
      <c r="X683" s="8"/>
      <c r="Y683" s="8"/>
      <c r="Z683" s="8"/>
      <c r="AA683" s="8"/>
    </row>
    <row r="684" spans="1:27">
      <c r="B684" s="1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8"/>
      <c r="T684" s="8"/>
      <c r="U684" s="8"/>
      <c r="V684" s="8"/>
      <c r="W684" s="8"/>
      <c r="X684" s="8"/>
      <c r="Y684" s="8"/>
      <c r="Z684" s="8"/>
      <c r="AA684" s="8"/>
    </row>
    <row r="685" spans="1:27">
      <c r="A685" s="8"/>
      <c r="B685" s="1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8"/>
      <c r="T685" s="8"/>
      <c r="U685" s="8"/>
      <c r="V685" s="8"/>
      <c r="W685" s="8"/>
      <c r="X685" s="8"/>
      <c r="Y685" s="8"/>
      <c r="Z685" s="8"/>
      <c r="AA685" s="8"/>
    </row>
    <row r="686" spans="1:27">
      <c r="A686" s="8"/>
      <c r="B686" s="1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8"/>
      <c r="T686" s="8"/>
      <c r="U686" s="8"/>
      <c r="V686" s="8"/>
      <c r="W686" s="8"/>
      <c r="X686" s="8"/>
      <c r="Y686" s="8"/>
      <c r="Z686" s="8"/>
      <c r="AA686" s="8"/>
    </row>
    <row r="687" spans="1:27">
      <c r="B687" s="1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8"/>
      <c r="T687" s="8"/>
      <c r="U687" s="8"/>
      <c r="V687" s="8"/>
      <c r="W687" s="8"/>
      <c r="X687" s="8"/>
      <c r="Y687" s="8"/>
      <c r="Z687" s="8"/>
      <c r="AA687" s="8"/>
    </row>
    <row r="688" spans="1:27">
      <c r="A688" s="8"/>
      <c r="B688" s="1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8"/>
      <c r="T688" s="8"/>
      <c r="U688" s="8"/>
      <c r="V688" s="8"/>
      <c r="W688" s="8"/>
      <c r="X688" s="8"/>
      <c r="Y688" s="8"/>
      <c r="Z688" s="8"/>
      <c r="AA688" s="8"/>
    </row>
    <row r="689" spans="1:27">
      <c r="A689" s="8"/>
      <c r="B689" s="1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8"/>
      <c r="T689" s="8"/>
      <c r="U689" s="8"/>
      <c r="V689" s="8"/>
      <c r="W689" s="8"/>
      <c r="X689" s="8"/>
      <c r="Y689" s="8"/>
      <c r="Z689" s="8"/>
      <c r="AA689" s="8"/>
    </row>
    <row r="690" spans="1:27">
      <c r="B690" s="1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8"/>
      <c r="T690" s="8"/>
      <c r="U690" s="8"/>
      <c r="V690" s="8"/>
      <c r="W690" s="8"/>
      <c r="X690" s="8"/>
      <c r="Y690" s="8"/>
      <c r="Z690" s="8"/>
      <c r="AA690" s="8"/>
    </row>
    <row r="691" spans="1:27">
      <c r="A691" s="8"/>
      <c r="B691" s="1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8"/>
      <c r="T691" s="8"/>
      <c r="U691" s="8"/>
      <c r="V691" s="8"/>
      <c r="W691" s="8"/>
      <c r="X691" s="8"/>
      <c r="Y691" s="8"/>
      <c r="Z691" s="8"/>
      <c r="AA691" s="8"/>
    </row>
    <row r="692" spans="1:27">
      <c r="A692" s="8"/>
      <c r="B692" s="1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8"/>
      <c r="T692" s="8"/>
      <c r="U692" s="8"/>
      <c r="V692" s="8"/>
      <c r="W692" s="8"/>
      <c r="X692" s="8"/>
      <c r="Y692" s="8"/>
      <c r="Z692" s="8"/>
      <c r="AA692" s="8"/>
    </row>
    <row r="693" spans="1:27">
      <c r="B693" s="1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8"/>
      <c r="T693" s="8"/>
      <c r="U693" s="8"/>
      <c r="V693" s="8"/>
      <c r="W693" s="8"/>
      <c r="X693" s="8"/>
      <c r="Y693" s="8"/>
      <c r="Z693" s="8"/>
      <c r="AA693" s="8"/>
    </row>
    <row r="694" spans="1:27">
      <c r="A694" s="8"/>
      <c r="B694" s="1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8"/>
      <c r="T694" s="8"/>
      <c r="U694" s="8"/>
      <c r="V694" s="8"/>
      <c r="W694" s="8"/>
      <c r="X694" s="8"/>
      <c r="Y694" s="8"/>
      <c r="Z694" s="8"/>
      <c r="AA694" s="8"/>
    </row>
    <row r="695" spans="1:27">
      <c r="A695" s="8"/>
      <c r="B695" s="1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8"/>
      <c r="T695" s="8"/>
      <c r="U695" s="8"/>
      <c r="V695" s="8"/>
      <c r="W695" s="8"/>
      <c r="X695" s="8"/>
      <c r="Y695" s="8"/>
      <c r="Z695" s="8"/>
      <c r="AA695" s="8"/>
    </row>
    <row r="696" spans="1:27">
      <c r="B696" s="1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8"/>
      <c r="T696" s="8"/>
      <c r="U696" s="8"/>
      <c r="V696" s="8"/>
      <c r="W696" s="8"/>
      <c r="X696" s="8"/>
      <c r="Y696" s="8"/>
      <c r="Z696" s="8"/>
      <c r="AA696" s="8"/>
    </row>
    <row r="697" spans="1:27">
      <c r="A697" s="8"/>
      <c r="B697" s="1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8"/>
      <c r="T697" s="8"/>
      <c r="U697" s="8"/>
      <c r="V697" s="8"/>
      <c r="W697" s="8"/>
      <c r="X697" s="8"/>
      <c r="Y697" s="8"/>
      <c r="Z697" s="8"/>
      <c r="AA697" s="8"/>
    </row>
    <row r="698" spans="1:27">
      <c r="A698" s="8"/>
      <c r="B698" s="1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8"/>
      <c r="T698" s="8"/>
      <c r="U698" s="8"/>
      <c r="V698" s="8"/>
      <c r="W698" s="8"/>
      <c r="X698" s="8"/>
      <c r="Y698" s="8"/>
      <c r="Z698" s="8"/>
      <c r="AA698" s="8"/>
    </row>
    <row r="699" spans="1:27">
      <c r="B699" s="1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8"/>
      <c r="T699" s="8"/>
      <c r="U699" s="8"/>
      <c r="V699" s="8"/>
      <c r="W699" s="8"/>
      <c r="X699" s="8"/>
      <c r="Y699" s="8"/>
      <c r="Z699" s="8"/>
      <c r="AA699" s="8"/>
    </row>
    <row r="700" spans="1:27">
      <c r="A700" s="8"/>
      <c r="B700" s="1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8"/>
      <c r="T700" s="8"/>
      <c r="U700" s="8"/>
      <c r="V700" s="8"/>
      <c r="W700" s="8"/>
      <c r="X700" s="8"/>
      <c r="Y700" s="8"/>
      <c r="Z700" s="8"/>
      <c r="AA700" s="8"/>
    </row>
    <row r="701" spans="1:27">
      <c r="A701" s="8"/>
      <c r="B701" s="1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8"/>
      <c r="T701" s="8"/>
      <c r="U701" s="8"/>
      <c r="V701" s="8"/>
      <c r="W701" s="8"/>
      <c r="X701" s="8"/>
      <c r="Y701" s="8"/>
      <c r="Z701" s="8"/>
      <c r="AA701" s="8"/>
    </row>
    <row r="702" spans="1:27">
      <c r="B702" s="1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8"/>
      <c r="T702" s="8"/>
      <c r="U702" s="8"/>
      <c r="V702" s="8"/>
      <c r="W702" s="8"/>
      <c r="X702" s="8"/>
      <c r="Y702" s="8"/>
      <c r="Z702" s="8"/>
      <c r="AA702" s="8"/>
    </row>
    <row r="703" spans="1:27">
      <c r="A703" s="8"/>
      <c r="B703" s="1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8"/>
      <c r="T703" s="8"/>
      <c r="U703" s="8"/>
      <c r="V703" s="8"/>
      <c r="W703" s="8"/>
      <c r="X703" s="8"/>
      <c r="Y703" s="8"/>
      <c r="Z703" s="8"/>
      <c r="AA703" s="8"/>
    </row>
    <row r="704" spans="1:27">
      <c r="A704" s="8"/>
      <c r="B704" s="1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8"/>
      <c r="T704" s="8"/>
      <c r="U704" s="8"/>
      <c r="V704" s="8"/>
      <c r="W704" s="8"/>
      <c r="X704" s="8"/>
      <c r="Y704" s="8"/>
      <c r="Z704" s="8"/>
      <c r="AA704" s="8"/>
    </row>
    <row r="705" spans="1:27">
      <c r="B705" s="1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8"/>
      <c r="T705" s="8"/>
      <c r="U705" s="8"/>
      <c r="V705" s="8"/>
      <c r="W705" s="8"/>
      <c r="X705" s="8"/>
      <c r="Y705" s="8"/>
      <c r="Z705" s="8"/>
      <c r="AA705" s="8"/>
    </row>
    <row r="706" spans="1:27">
      <c r="A706" s="8"/>
      <c r="B706" s="1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8"/>
      <c r="T706" s="8"/>
      <c r="U706" s="8"/>
      <c r="V706" s="8"/>
      <c r="W706" s="8"/>
      <c r="X706" s="8"/>
      <c r="Y706" s="8"/>
      <c r="Z706" s="8"/>
      <c r="AA706" s="8"/>
    </row>
    <row r="707" spans="1:27">
      <c r="A707" s="8"/>
      <c r="B707" s="1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8"/>
      <c r="T707" s="8"/>
      <c r="U707" s="8"/>
      <c r="V707" s="8"/>
      <c r="W707" s="8"/>
      <c r="X707" s="8"/>
      <c r="Y707" s="8"/>
      <c r="Z707" s="8"/>
      <c r="AA707" s="8"/>
    </row>
    <row r="708" spans="1:27">
      <c r="B708" s="1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8"/>
      <c r="T708" s="8"/>
      <c r="U708" s="8"/>
      <c r="V708" s="8"/>
      <c r="W708" s="8"/>
      <c r="X708" s="8"/>
      <c r="Y708" s="8"/>
      <c r="Z708" s="8"/>
      <c r="AA708" s="8"/>
    </row>
    <row r="709" spans="1:27">
      <c r="A709" s="8"/>
      <c r="B709" s="1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8"/>
      <c r="T709" s="8"/>
      <c r="U709" s="8"/>
      <c r="V709" s="8"/>
      <c r="W709" s="8"/>
      <c r="X709" s="8"/>
      <c r="Y709" s="8"/>
      <c r="Z709" s="8"/>
      <c r="AA709" s="8"/>
    </row>
    <row r="710" spans="1:27">
      <c r="A710" s="8"/>
      <c r="B710" s="1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8"/>
      <c r="T710" s="8"/>
      <c r="U710" s="8"/>
      <c r="V710" s="8"/>
      <c r="W710" s="8"/>
      <c r="X710" s="8"/>
      <c r="Y710" s="8"/>
      <c r="Z710" s="8"/>
      <c r="AA710" s="8"/>
    </row>
    <row r="711" spans="1:27">
      <c r="B711" s="1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8"/>
      <c r="T711" s="8"/>
      <c r="U711" s="8"/>
      <c r="V711" s="8"/>
      <c r="W711" s="8"/>
      <c r="X711" s="8"/>
      <c r="Y711" s="8"/>
      <c r="Z711" s="8"/>
      <c r="AA711" s="8"/>
    </row>
    <row r="712" spans="1:27">
      <c r="A712" s="8"/>
      <c r="B712" s="1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8"/>
      <c r="T712" s="8"/>
      <c r="U712" s="8"/>
      <c r="V712" s="8"/>
      <c r="W712" s="8"/>
      <c r="X712" s="8"/>
      <c r="Y712" s="8"/>
      <c r="Z712" s="8"/>
      <c r="AA712" s="8"/>
    </row>
    <row r="713" spans="1:27">
      <c r="A713" s="8"/>
      <c r="B713" s="1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8"/>
      <c r="T713" s="8"/>
      <c r="U713" s="8"/>
      <c r="V713" s="8"/>
      <c r="W713" s="8"/>
      <c r="X713" s="8"/>
      <c r="Y713" s="8"/>
      <c r="Z713" s="8"/>
      <c r="AA713" s="8"/>
    </row>
    <row r="714" spans="1:27">
      <c r="B714" s="1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8"/>
      <c r="T714" s="8"/>
      <c r="U714" s="8"/>
      <c r="V714" s="8"/>
      <c r="W714" s="8"/>
      <c r="X714" s="8"/>
      <c r="Y714" s="8"/>
      <c r="Z714" s="8"/>
      <c r="AA714" s="8"/>
    </row>
    <row r="715" spans="1:27">
      <c r="A715" s="8"/>
      <c r="B715" s="1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8"/>
      <c r="T715" s="8"/>
      <c r="U715" s="8"/>
      <c r="V715" s="8"/>
      <c r="W715" s="8"/>
      <c r="X715" s="8"/>
      <c r="Y715" s="8"/>
      <c r="Z715" s="8"/>
      <c r="AA715" s="8"/>
    </row>
    <row r="716" spans="1:27">
      <c r="A716" s="8"/>
      <c r="B716" s="1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8"/>
      <c r="T716" s="8"/>
      <c r="U716" s="8"/>
      <c r="V716" s="8"/>
      <c r="W716" s="8"/>
      <c r="X716" s="8"/>
      <c r="Y716" s="8"/>
      <c r="Z716" s="8"/>
      <c r="AA716" s="8"/>
    </row>
    <row r="717" spans="1:27">
      <c r="B717" s="1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8"/>
      <c r="T717" s="8"/>
      <c r="U717" s="8"/>
      <c r="V717" s="8"/>
      <c r="W717" s="8"/>
      <c r="X717" s="8"/>
      <c r="Y717" s="8"/>
      <c r="Z717" s="8"/>
      <c r="AA717" s="8"/>
    </row>
    <row r="718" spans="1:27">
      <c r="A718" s="8"/>
      <c r="B718" s="1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8"/>
      <c r="T718" s="8"/>
      <c r="U718" s="8"/>
      <c r="V718" s="8"/>
      <c r="W718" s="8"/>
      <c r="X718" s="8"/>
      <c r="Y718" s="8"/>
      <c r="Z718" s="8"/>
      <c r="AA718" s="8"/>
    </row>
    <row r="719" spans="1:27">
      <c r="A719" s="8"/>
      <c r="B719" s="1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8"/>
      <c r="T719" s="8"/>
      <c r="U719" s="8"/>
      <c r="V719" s="8"/>
      <c r="W719" s="8"/>
      <c r="X719" s="8"/>
      <c r="Y719" s="8"/>
      <c r="Z719" s="8"/>
      <c r="AA719" s="8"/>
    </row>
    <row r="720" spans="1:27">
      <c r="B720" s="1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8"/>
      <c r="T720" s="8"/>
      <c r="U720" s="8"/>
      <c r="V720" s="8"/>
      <c r="W720" s="8"/>
      <c r="X720" s="8"/>
      <c r="Y720" s="8"/>
      <c r="Z720" s="8"/>
      <c r="AA720" s="8"/>
    </row>
    <row r="721" spans="1:27">
      <c r="A721" s="8"/>
      <c r="B721" s="1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8"/>
      <c r="T721" s="8"/>
      <c r="U721" s="8"/>
      <c r="V721" s="8"/>
      <c r="W721" s="8"/>
      <c r="X721" s="8"/>
      <c r="Y721" s="8"/>
      <c r="Z721" s="8"/>
      <c r="AA721" s="8"/>
    </row>
    <row r="722" spans="1:27">
      <c r="A722" s="8"/>
      <c r="B722" s="1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8"/>
      <c r="T722" s="8"/>
      <c r="U722" s="8"/>
      <c r="V722" s="8"/>
      <c r="W722" s="8"/>
      <c r="X722" s="8"/>
      <c r="Y722" s="8"/>
      <c r="Z722" s="8"/>
      <c r="AA722" s="8"/>
    </row>
    <row r="723" spans="1:27">
      <c r="B723" s="1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8"/>
      <c r="T723" s="8"/>
      <c r="U723" s="8"/>
      <c r="V723" s="8"/>
      <c r="W723" s="8"/>
      <c r="X723" s="8"/>
      <c r="Y723" s="8"/>
      <c r="Z723" s="8"/>
      <c r="AA723" s="8"/>
    </row>
    <row r="724" spans="1:27">
      <c r="A724" s="8"/>
      <c r="B724" s="1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8"/>
      <c r="T724" s="8"/>
      <c r="U724" s="8"/>
      <c r="V724" s="8"/>
      <c r="W724" s="8"/>
      <c r="X724" s="8"/>
      <c r="Y724" s="8"/>
      <c r="Z724" s="8"/>
      <c r="AA724" s="8"/>
    </row>
    <row r="725" spans="1:27">
      <c r="A725" s="8"/>
      <c r="B725" s="1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8"/>
      <c r="T725" s="8"/>
      <c r="U725" s="8"/>
      <c r="V725" s="8"/>
      <c r="W725" s="8"/>
      <c r="X725" s="8"/>
      <c r="Y725" s="8"/>
      <c r="Z725" s="8"/>
      <c r="AA725" s="8"/>
    </row>
    <row r="726" spans="1:27">
      <c r="B726" s="1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8"/>
      <c r="T726" s="8"/>
      <c r="U726" s="8"/>
      <c r="V726" s="8"/>
      <c r="W726" s="8"/>
      <c r="X726" s="8"/>
      <c r="Y726" s="8"/>
      <c r="Z726" s="8"/>
      <c r="AA726" s="8"/>
    </row>
    <row r="727" spans="1:27">
      <c r="A727" s="8"/>
      <c r="B727" s="1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8"/>
      <c r="T727" s="8"/>
      <c r="U727" s="8"/>
      <c r="V727" s="8"/>
      <c r="W727" s="8"/>
      <c r="X727" s="8"/>
      <c r="Y727" s="8"/>
      <c r="Z727" s="8"/>
      <c r="AA727" s="8"/>
    </row>
    <row r="728" spans="1:27">
      <c r="A728" s="8"/>
      <c r="B728" s="1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8"/>
      <c r="T728" s="8"/>
      <c r="U728" s="8"/>
      <c r="V728" s="8"/>
      <c r="W728" s="8"/>
      <c r="X728" s="8"/>
      <c r="Y728" s="8"/>
      <c r="Z728" s="8"/>
      <c r="AA728" s="8"/>
    </row>
    <row r="729" spans="1:27">
      <c r="B729" s="1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8"/>
      <c r="T729" s="8"/>
      <c r="U729" s="8"/>
      <c r="V729" s="8"/>
      <c r="W729" s="8"/>
      <c r="X729" s="8"/>
      <c r="Y729" s="8"/>
      <c r="Z729" s="8"/>
      <c r="AA729" s="8"/>
    </row>
    <row r="730" spans="1:27">
      <c r="A730" s="8"/>
      <c r="B730" s="1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8"/>
      <c r="T730" s="8"/>
      <c r="U730" s="8"/>
      <c r="V730" s="8"/>
      <c r="W730" s="8"/>
      <c r="X730" s="8"/>
      <c r="Y730" s="8"/>
      <c r="Z730" s="8"/>
      <c r="AA730" s="8"/>
    </row>
    <row r="731" spans="1:27">
      <c r="A731" s="8"/>
      <c r="B731" s="1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8"/>
      <c r="T731" s="8"/>
      <c r="U731" s="8"/>
      <c r="V731" s="8"/>
      <c r="W731" s="8"/>
      <c r="X731" s="8"/>
      <c r="Y731" s="8"/>
      <c r="Z731" s="8"/>
      <c r="AA731" s="8"/>
    </row>
    <row r="732" spans="1:27">
      <c r="B732" s="1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8"/>
      <c r="T732" s="8"/>
      <c r="U732" s="8"/>
      <c r="V732" s="8"/>
      <c r="W732" s="8"/>
      <c r="X732" s="8"/>
      <c r="Y732" s="8"/>
      <c r="Z732" s="8"/>
      <c r="AA732" s="8"/>
    </row>
    <row r="733" spans="1:27">
      <c r="A733" s="8"/>
      <c r="B733" s="1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8"/>
      <c r="T733" s="8"/>
      <c r="U733" s="8"/>
      <c r="V733" s="8"/>
      <c r="W733" s="8"/>
      <c r="X733" s="8"/>
      <c r="Y733" s="8"/>
      <c r="Z733" s="8"/>
      <c r="AA733" s="8"/>
    </row>
    <row r="734" spans="1:27">
      <c r="A734" s="8"/>
      <c r="B734" s="1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8"/>
      <c r="T734" s="8"/>
      <c r="U734" s="8"/>
      <c r="V734" s="8"/>
      <c r="W734" s="8"/>
      <c r="X734" s="8"/>
      <c r="Y734" s="8"/>
      <c r="Z734" s="8"/>
      <c r="AA734" s="8"/>
    </row>
    <row r="735" spans="1:27">
      <c r="B735" s="1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8"/>
      <c r="T735" s="8"/>
      <c r="U735" s="8"/>
      <c r="V735" s="8"/>
      <c r="W735" s="8"/>
      <c r="X735" s="8"/>
      <c r="Y735" s="8"/>
      <c r="Z735" s="8"/>
      <c r="AA735" s="8"/>
    </row>
    <row r="736" spans="1:27">
      <c r="A736" s="8"/>
      <c r="B736" s="1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8"/>
      <c r="T736" s="8"/>
      <c r="U736" s="8"/>
      <c r="V736" s="8"/>
      <c r="W736" s="8"/>
      <c r="X736" s="8"/>
      <c r="Y736" s="8"/>
      <c r="Z736" s="8"/>
      <c r="AA736" s="8"/>
    </row>
    <row r="737" spans="1:27">
      <c r="A737" s="8"/>
      <c r="B737" s="1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8"/>
      <c r="T737" s="8"/>
      <c r="U737" s="8"/>
      <c r="V737" s="8"/>
      <c r="W737" s="8"/>
      <c r="X737" s="8"/>
      <c r="Y737" s="8"/>
      <c r="Z737" s="8"/>
      <c r="AA737" s="8"/>
    </row>
    <row r="738" spans="1:27">
      <c r="B738" s="1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8"/>
      <c r="T738" s="8"/>
      <c r="U738" s="8"/>
      <c r="V738" s="8"/>
      <c r="W738" s="8"/>
      <c r="X738" s="8"/>
      <c r="Y738" s="8"/>
      <c r="Z738" s="8"/>
      <c r="AA738" s="8"/>
    </row>
    <row r="739" spans="1:27">
      <c r="A739" s="8"/>
      <c r="B739" s="1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8"/>
      <c r="T739" s="8"/>
      <c r="U739" s="8"/>
      <c r="V739" s="8"/>
      <c r="W739" s="8"/>
      <c r="X739" s="8"/>
      <c r="Y739" s="8"/>
      <c r="Z739" s="8"/>
      <c r="AA739" s="8"/>
    </row>
    <row r="740" spans="1:27">
      <c r="A740" s="8"/>
      <c r="B740" s="1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8"/>
      <c r="T740" s="8"/>
      <c r="U740" s="8"/>
      <c r="V740" s="8"/>
      <c r="W740" s="8"/>
      <c r="X740" s="8"/>
      <c r="Y740" s="8"/>
      <c r="Z740" s="8"/>
      <c r="AA740" s="8"/>
    </row>
    <row r="741" spans="1:27">
      <c r="B741" s="1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8"/>
      <c r="T741" s="8"/>
      <c r="U741" s="8"/>
      <c r="V741" s="8"/>
      <c r="W741" s="8"/>
      <c r="X741" s="8"/>
      <c r="Y741" s="8"/>
      <c r="Z741" s="8"/>
      <c r="AA741" s="8"/>
    </row>
    <row r="742" spans="1:27">
      <c r="A742" s="8"/>
      <c r="B742" s="1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8"/>
      <c r="T742" s="8"/>
      <c r="U742" s="8"/>
      <c r="V742" s="8"/>
      <c r="W742" s="8"/>
      <c r="X742" s="8"/>
      <c r="Y742" s="8"/>
      <c r="Z742" s="8"/>
      <c r="AA742" s="8"/>
    </row>
    <row r="743" spans="1:27">
      <c r="A743" s="8"/>
      <c r="B743" s="1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8"/>
      <c r="T743" s="8"/>
      <c r="U743" s="8"/>
      <c r="V743" s="8"/>
      <c r="W743" s="8"/>
      <c r="X743" s="8"/>
      <c r="Y743" s="8"/>
      <c r="Z743" s="8"/>
      <c r="AA743" s="8"/>
    </row>
    <row r="744" spans="1:27">
      <c r="B744" s="1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8"/>
      <c r="T744" s="8"/>
      <c r="U744" s="8"/>
      <c r="V744" s="8"/>
      <c r="W744" s="8"/>
      <c r="X744" s="8"/>
      <c r="Y744" s="8"/>
      <c r="Z744" s="8"/>
      <c r="AA744" s="8"/>
    </row>
    <row r="745" spans="1:27">
      <c r="A745" s="8"/>
      <c r="B745" s="1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8"/>
      <c r="T745" s="8"/>
      <c r="U745" s="8"/>
      <c r="V745" s="8"/>
      <c r="W745" s="8"/>
      <c r="X745" s="8"/>
      <c r="Y745" s="8"/>
      <c r="Z745" s="8"/>
      <c r="AA745" s="8"/>
    </row>
    <row r="746" spans="1:27">
      <c r="A746" s="8"/>
      <c r="B746" s="1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8"/>
      <c r="T746" s="8"/>
      <c r="U746" s="8"/>
      <c r="V746" s="8"/>
      <c r="W746" s="8"/>
      <c r="X746" s="8"/>
      <c r="Y746" s="8"/>
      <c r="Z746" s="8"/>
      <c r="AA746" s="8"/>
    </row>
    <row r="747" spans="1:27">
      <c r="B747" s="1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8"/>
      <c r="T747" s="8"/>
      <c r="U747" s="8"/>
      <c r="V747" s="8"/>
      <c r="W747" s="8"/>
      <c r="X747" s="8"/>
      <c r="Y747" s="8"/>
      <c r="Z747" s="8"/>
      <c r="AA747" s="8"/>
    </row>
    <row r="748" spans="1:27">
      <c r="A748" s="8"/>
      <c r="B748" s="1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8"/>
      <c r="T748" s="8"/>
      <c r="U748" s="8"/>
      <c r="V748" s="8"/>
      <c r="W748" s="8"/>
      <c r="X748" s="8"/>
      <c r="Y748" s="8"/>
      <c r="Z748" s="8"/>
      <c r="AA748" s="8"/>
    </row>
    <row r="749" spans="1:27">
      <c r="A749" s="8"/>
      <c r="B749" s="1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8"/>
      <c r="T749" s="8"/>
      <c r="U749" s="8"/>
      <c r="V749" s="8"/>
      <c r="W749" s="8"/>
      <c r="X749" s="8"/>
      <c r="Y749" s="8"/>
      <c r="Z749" s="8"/>
      <c r="AA749" s="8"/>
    </row>
    <row r="750" spans="1:27">
      <c r="B750" s="1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8"/>
      <c r="T750" s="8"/>
      <c r="U750" s="8"/>
      <c r="V750" s="8"/>
      <c r="W750" s="8"/>
      <c r="X750" s="8"/>
      <c r="Y750" s="8"/>
      <c r="Z750" s="8"/>
      <c r="AA750" s="8"/>
    </row>
    <row r="751" spans="1:27">
      <c r="A751" s="8"/>
      <c r="B751" s="1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8"/>
      <c r="T751" s="8"/>
      <c r="U751" s="8"/>
      <c r="V751" s="8"/>
      <c r="W751" s="8"/>
      <c r="X751" s="8"/>
      <c r="Y751" s="8"/>
      <c r="Z751" s="8"/>
      <c r="AA751" s="8"/>
    </row>
    <row r="752" spans="1:27">
      <c r="A752" s="8"/>
      <c r="B752" s="1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8"/>
      <c r="T752" s="8"/>
      <c r="U752" s="8"/>
      <c r="V752" s="8"/>
      <c r="W752" s="8"/>
      <c r="X752" s="8"/>
      <c r="Y752" s="8"/>
      <c r="Z752" s="8"/>
      <c r="AA752" s="8"/>
    </row>
    <row r="753" spans="1:27">
      <c r="B753" s="1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8"/>
      <c r="T753" s="8"/>
      <c r="U753" s="8"/>
      <c r="V753" s="8"/>
      <c r="W753" s="8"/>
      <c r="X753" s="8"/>
      <c r="Y753" s="8"/>
      <c r="Z753" s="8"/>
      <c r="AA753" s="8"/>
    </row>
    <row r="754" spans="1:27">
      <c r="A754" s="8"/>
      <c r="B754" s="1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8"/>
      <c r="T754" s="8"/>
      <c r="U754" s="8"/>
      <c r="V754" s="8"/>
      <c r="W754" s="8"/>
      <c r="X754" s="8"/>
      <c r="Y754" s="8"/>
      <c r="Z754" s="8"/>
      <c r="AA754" s="8"/>
    </row>
    <row r="755" spans="1:27">
      <c r="A755" s="8"/>
      <c r="B755" s="1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8"/>
      <c r="T755" s="8"/>
      <c r="U755" s="8"/>
      <c r="V755" s="8"/>
      <c r="W755" s="8"/>
      <c r="X755" s="8"/>
      <c r="Y755" s="8"/>
      <c r="Z755" s="8"/>
      <c r="AA755" s="8"/>
    </row>
    <row r="756" spans="1:27">
      <c r="B756" s="1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8"/>
      <c r="T756" s="8"/>
      <c r="U756" s="8"/>
      <c r="V756" s="8"/>
      <c r="W756" s="8"/>
      <c r="X756" s="8"/>
      <c r="Y756" s="8"/>
      <c r="Z756" s="8"/>
      <c r="AA756" s="8"/>
    </row>
    <row r="757" spans="1:27">
      <c r="A757" s="8"/>
      <c r="B757" s="1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8"/>
      <c r="T757" s="8"/>
      <c r="U757" s="8"/>
      <c r="V757" s="8"/>
      <c r="W757" s="8"/>
      <c r="X757" s="8"/>
      <c r="Y757" s="8"/>
      <c r="Z757" s="8"/>
      <c r="AA757" s="8"/>
    </row>
    <row r="758" spans="1:27">
      <c r="A758" s="8"/>
      <c r="B758" s="1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8"/>
      <c r="T758" s="8"/>
      <c r="U758" s="8"/>
      <c r="V758" s="8"/>
      <c r="W758" s="8"/>
      <c r="X758" s="8"/>
      <c r="Y758" s="8"/>
      <c r="Z758" s="8"/>
      <c r="AA758" s="8"/>
    </row>
    <row r="759" spans="1:27">
      <c r="B759" s="1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8"/>
      <c r="T759" s="8"/>
      <c r="U759" s="8"/>
      <c r="V759" s="8"/>
      <c r="W759" s="8"/>
      <c r="X759" s="8"/>
      <c r="Y759" s="8"/>
      <c r="Z759" s="8"/>
      <c r="AA759" s="8"/>
    </row>
    <row r="760" spans="1:27">
      <c r="A760" s="8"/>
      <c r="B760" s="1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8"/>
      <c r="T760" s="8"/>
      <c r="U760" s="8"/>
      <c r="V760" s="8"/>
      <c r="W760" s="8"/>
      <c r="X760" s="8"/>
      <c r="Y760" s="8"/>
      <c r="Z760" s="8"/>
      <c r="AA760" s="8"/>
    </row>
    <row r="761" spans="1:27">
      <c r="A761" s="8"/>
      <c r="B761" s="1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8"/>
      <c r="T761" s="8"/>
      <c r="U761" s="8"/>
      <c r="V761" s="8"/>
      <c r="W761" s="8"/>
      <c r="X761" s="8"/>
      <c r="Y761" s="8"/>
      <c r="Z761" s="8"/>
      <c r="AA761" s="8"/>
    </row>
    <row r="762" spans="1:27">
      <c r="B762" s="1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8"/>
      <c r="T762" s="8"/>
      <c r="U762" s="8"/>
      <c r="V762" s="8"/>
      <c r="W762" s="8"/>
      <c r="X762" s="8"/>
      <c r="Y762" s="8"/>
      <c r="Z762" s="8"/>
      <c r="AA762" s="8"/>
    </row>
    <row r="763" spans="1:27">
      <c r="A763" s="8"/>
      <c r="B763" s="1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8"/>
      <c r="T763" s="8"/>
      <c r="U763" s="8"/>
      <c r="V763" s="8"/>
      <c r="W763" s="8"/>
      <c r="X763" s="8"/>
      <c r="Y763" s="8"/>
      <c r="Z763" s="8"/>
      <c r="AA763" s="8"/>
    </row>
    <row r="764" spans="1:27">
      <c r="A764" s="8"/>
      <c r="B764" s="1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8"/>
      <c r="T764" s="8"/>
      <c r="U764" s="8"/>
      <c r="V764" s="8"/>
      <c r="W764" s="8"/>
      <c r="X764" s="8"/>
      <c r="Y764" s="8"/>
      <c r="Z764" s="8"/>
      <c r="AA764" s="8"/>
    </row>
    <row r="765" spans="1:27">
      <c r="B765" s="1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8"/>
      <c r="T765" s="8"/>
      <c r="U765" s="8"/>
      <c r="V765" s="8"/>
      <c r="W765" s="8"/>
      <c r="X765" s="8"/>
      <c r="Y765" s="8"/>
      <c r="Z765" s="8"/>
      <c r="AA765" s="8"/>
    </row>
    <row r="766" spans="1:27">
      <c r="A766" s="8"/>
      <c r="B766" s="1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8"/>
      <c r="T766" s="8"/>
      <c r="U766" s="8"/>
      <c r="V766" s="8"/>
      <c r="W766" s="8"/>
      <c r="X766" s="8"/>
      <c r="Y766" s="8"/>
      <c r="Z766" s="8"/>
      <c r="AA766" s="8"/>
    </row>
    <row r="767" spans="1:27">
      <c r="A767" s="8"/>
      <c r="B767" s="1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8"/>
      <c r="T767" s="8"/>
      <c r="U767" s="8"/>
      <c r="V767" s="8"/>
      <c r="W767" s="8"/>
      <c r="X767" s="8"/>
      <c r="Y767" s="8"/>
      <c r="Z767" s="8"/>
      <c r="AA767" s="8"/>
    </row>
    <row r="768" spans="1:27">
      <c r="B768" s="1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8"/>
      <c r="T768" s="8"/>
      <c r="U768" s="8"/>
      <c r="V768" s="8"/>
      <c r="W768" s="8"/>
      <c r="X768" s="8"/>
      <c r="Y768" s="8"/>
      <c r="Z768" s="8"/>
      <c r="AA768" s="8"/>
    </row>
    <row r="769" spans="1:27">
      <c r="A769" s="8"/>
      <c r="B769" s="1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8"/>
      <c r="T769" s="8"/>
      <c r="U769" s="8"/>
      <c r="V769" s="8"/>
      <c r="W769" s="8"/>
      <c r="X769" s="8"/>
      <c r="Y769" s="8"/>
      <c r="Z769" s="8"/>
      <c r="AA769" s="8"/>
    </row>
    <row r="770" spans="1:27">
      <c r="A770" s="8"/>
      <c r="B770" s="1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8"/>
      <c r="T770" s="8"/>
      <c r="U770" s="8"/>
      <c r="V770" s="8"/>
      <c r="W770" s="8"/>
      <c r="X770" s="8"/>
      <c r="Y770" s="8"/>
      <c r="Z770" s="8"/>
      <c r="AA770" s="8"/>
    </row>
    <row r="771" spans="1:27">
      <c r="B771" s="1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8"/>
      <c r="T771" s="8"/>
      <c r="U771" s="8"/>
      <c r="V771" s="8"/>
      <c r="W771" s="8"/>
      <c r="X771" s="8"/>
      <c r="Y771" s="8"/>
      <c r="Z771" s="8"/>
      <c r="AA771" s="8"/>
    </row>
    <row r="772" spans="1:27">
      <c r="A772" s="8"/>
      <c r="B772" s="1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8"/>
      <c r="T772" s="8"/>
      <c r="U772" s="8"/>
      <c r="V772" s="8"/>
      <c r="W772" s="8"/>
      <c r="X772" s="8"/>
      <c r="Y772" s="8"/>
      <c r="Z772" s="8"/>
      <c r="AA772" s="8"/>
    </row>
    <row r="773" spans="1:27">
      <c r="A773" s="8"/>
      <c r="B773" s="1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8"/>
      <c r="T773" s="8"/>
      <c r="U773" s="8"/>
      <c r="V773" s="8"/>
      <c r="W773" s="8"/>
      <c r="X773" s="8"/>
      <c r="Y773" s="8"/>
      <c r="Z773" s="8"/>
      <c r="AA773" s="8"/>
    </row>
    <row r="774" spans="1:27">
      <c r="B774" s="1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8"/>
      <c r="T774" s="8"/>
      <c r="U774" s="8"/>
      <c r="V774" s="8"/>
      <c r="W774" s="8"/>
      <c r="X774" s="8"/>
      <c r="Y774" s="8"/>
      <c r="Z774" s="8"/>
      <c r="AA774" s="8"/>
    </row>
    <row r="775" spans="1:27">
      <c r="A775" s="8"/>
      <c r="B775" s="1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8"/>
      <c r="T775" s="8"/>
      <c r="U775" s="8"/>
      <c r="V775" s="8"/>
      <c r="W775" s="8"/>
      <c r="X775" s="8"/>
      <c r="Y775" s="8"/>
      <c r="Z775" s="8"/>
      <c r="AA775" s="8"/>
    </row>
    <row r="776" spans="1:27">
      <c r="A776" s="8"/>
      <c r="B776" s="1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8"/>
      <c r="T776" s="8"/>
      <c r="U776" s="8"/>
      <c r="V776" s="8"/>
      <c r="W776" s="8"/>
      <c r="X776" s="8"/>
      <c r="Y776" s="8"/>
      <c r="Z776" s="8"/>
      <c r="AA776" s="8"/>
    </row>
    <row r="777" spans="1:27">
      <c r="B777" s="1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8"/>
      <c r="T777" s="8"/>
      <c r="U777" s="8"/>
      <c r="V777" s="8"/>
      <c r="W777" s="8"/>
      <c r="X777" s="8"/>
      <c r="Y777" s="8"/>
      <c r="Z777" s="8"/>
      <c r="AA777" s="8"/>
    </row>
    <row r="778" spans="1:27">
      <c r="A778" s="8"/>
      <c r="B778" s="1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8"/>
      <c r="T778" s="8"/>
      <c r="U778" s="8"/>
      <c r="V778" s="8"/>
      <c r="W778" s="8"/>
      <c r="X778" s="8"/>
      <c r="Y778" s="8"/>
      <c r="Z778" s="8"/>
      <c r="AA778" s="8"/>
    </row>
    <row r="779" spans="1:27">
      <c r="A779" s="8"/>
      <c r="B779" s="1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8"/>
      <c r="T779" s="8"/>
      <c r="U779" s="8"/>
      <c r="V779" s="8"/>
      <c r="W779" s="8"/>
      <c r="X779" s="8"/>
      <c r="Y779" s="8"/>
      <c r="Z779" s="8"/>
      <c r="AA779" s="8"/>
    </row>
    <row r="780" spans="1:27">
      <c r="B780" s="1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8"/>
      <c r="T780" s="8"/>
      <c r="U780" s="8"/>
      <c r="V780" s="8"/>
      <c r="W780" s="8"/>
      <c r="X780" s="8"/>
      <c r="Y780" s="8"/>
      <c r="Z780" s="8"/>
      <c r="AA780" s="8"/>
    </row>
    <row r="781" spans="1:27">
      <c r="A781" s="8"/>
      <c r="B781" s="1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8"/>
      <c r="T781" s="8"/>
      <c r="U781" s="8"/>
      <c r="V781" s="8"/>
      <c r="W781" s="8"/>
      <c r="X781" s="8"/>
      <c r="Y781" s="8"/>
      <c r="Z781" s="8"/>
      <c r="AA781" s="8"/>
    </row>
    <row r="782" spans="1:27">
      <c r="A782" s="8"/>
      <c r="B782" s="1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8"/>
      <c r="T782" s="8"/>
      <c r="U782" s="8"/>
      <c r="V782" s="8"/>
      <c r="W782" s="8"/>
      <c r="X782" s="8"/>
      <c r="Y782" s="8"/>
      <c r="Z782" s="8"/>
      <c r="AA782" s="8"/>
    </row>
    <row r="783" spans="1:27">
      <c r="B783" s="1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8"/>
      <c r="T783" s="8"/>
      <c r="U783" s="8"/>
      <c r="V783" s="8"/>
      <c r="W783" s="8"/>
      <c r="X783" s="8"/>
      <c r="Y783" s="8"/>
      <c r="Z783" s="8"/>
      <c r="AA783" s="8"/>
    </row>
    <row r="784" spans="1:27">
      <c r="A784" s="8"/>
      <c r="B784" s="1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8"/>
      <c r="T784" s="8"/>
      <c r="U784" s="8"/>
      <c r="V784" s="8"/>
      <c r="W784" s="8"/>
      <c r="X784" s="8"/>
      <c r="Y784" s="8"/>
      <c r="Z784" s="8"/>
      <c r="AA784" s="8"/>
    </row>
    <row r="785" spans="1:27">
      <c r="A785" s="8"/>
      <c r="B785" s="1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8"/>
      <c r="T785" s="8"/>
      <c r="U785" s="8"/>
      <c r="V785" s="8"/>
      <c r="W785" s="8"/>
      <c r="X785" s="8"/>
      <c r="Y785" s="8"/>
      <c r="Z785" s="8"/>
      <c r="AA785" s="8"/>
    </row>
    <row r="786" spans="1:27">
      <c r="B786" s="1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8"/>
      <c r="T786" s="8"/>
      <c r="U786" s="8"/>
      <c r="V786" s="8"/>
      <c r="W786" s="8"/>
      <c r="X786" s="8"/>
      <c r="Y786" s="8"/>
      <c r="Z786" s="8"/>
      <c r="AA786" s="8"/>
    </row>
    <row r="787" spans="1:27">
      <c r="A787" s="8"/>
      <c r="B787" s="1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8"/>
      <c r="T787" s="8"/>
      <c r="U787" s="8"/>
      <c r="V787" s="8"/>
      <c r="W787" s="8"/>
      <c r="X787" s="8"/>
      <c r="Y787" s="8"/>
      <c r="Z787" s="8"/>
      <c r="AA787" s="8"/>
    </row>
    <row r="788" spans="1:27">
      <c r="A788" s="8"/>
      <c r="B788" s="1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8"/>
      <c r="T788" s="8"/>
      <c r="U788" s="8"/>
      <c r="V788" s="8"/>
      <c r="W788" s="8"/>
      <c r="X788" s="8"/>
      <c r="Y788" s="8"/>
      <c r="Z788" s="8"/>
      <c r="AA788" s="8"/>
    </row>
    <row r="789" spans="1:27">
      <c r="B789" s="1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8"/>
      <c r="T789" s="8"/>
      <c r="U789" s="8"/>
      <c r="V789" s="8"/>
      <c r="W789" s="8"/>
      <c r="X789" s="8"/>
      <c r="Y789" s="8"/>
      <c r="Z789" s="8"/>
      <c r="AA789" s="8"/>
    </row>
    <row r="790" spans="1:27">
      <c r="A790" s="8"/>
      <c r="B790" s="1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8"/>
      <c r="T790" s="8"/>
      <c r="U790" s="8"/>
      <c r="V790" s="8"/>
      <c r="W790" s="8"/>
      <c r="X790" s="8"/>
      <c r="Y790" s="8"/>
      <c r="Z790" s="8"/>
      <c r="AA790" s="8"/>
    </row>
    <row r="791" spans="1:27">
      <c r="A791" s="8"/>
      <c r="B791" s="1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8"/>
      <c r="T791" s="8"/>
      <c r="U791" s="8"/>
      <c r="V791" s="8"/>
      <c r="W791" s="8"/>
      <c r="X791" s="8"/>
      <c r="Y791" s="8"/>
      <c r="Z791" s="8"/>
      <c r="AA791" s="8"/>
    </row>
    <row r="792" spans="1:27">
      <c r="B792" s="1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8"/>
      <c r="T792" s="8"/>
      <c r="U792" s="8"/>
      <c r="V792" s="8"/>
      <c r="W792" s="8"/>
      <c r="X792" s="8"/>
      <c r="Y792" s="8"/>
      <c r="Z792" s="8"/>
      <c r="AA792" s="8"/>
    </row>
    <row r="793" spans="1:27">
      <c r="A793" s="8"/>
      <c r="B793" s="1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8"/>
      <c r="T793" s="8"/>
      <c r="U793" s="8"/>
      <c r="V793" s="8"/>
      <c r="W793" s="8"/>
      <c r="X793" s="8"/>
      <c r="Y793" s="8"/>
      <c r="Z793" s="8"/>
      <c r="AA793" s="8"/>
    </row>
    <row r="794" spans="1:27">
      <c r="A794" s="8"/>
      <c r="B794" s="1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8"/>
      <c r="T794" s="8"/>
      <c r="U794" s="8"/>
      <c r="V794" s="8"/>
      <c r="W794" s="8"/>
      <c r="X794" s="8"/>
      <c r="Y794" s="8"/>
      <c r="Z794" s="8"/>
      <c r="AA794" s="8"/>
    </row>
    <row r="795" spans="1:27">
      <c r="B795" s="1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8"/>
      <c r="T795" s="8"/>
      <c r="U795" s="8"/>
      <c r="V795" s="8"/>
      <c r="W795" s="8"/>
      <c r="X795" s="8"/>
      <c r="Y795" s="8"/>
      <c r="Z795" s="8"/>
      <c r="AA795" s="8"/>
    </row>
    <row r="796" spans="1:27">
      <c r="A796" s="8"/>
      <c r="B796" s="1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8"/>
      <c r="T796" s="8"/>
      <c r="U796" s="8"/>
      <c r="V796" s="8"/>
      <c r="W796" s="8"/>
      <c r="X796" s="8"/>
      <c r="Y796" s="8"/>
      <c r="Z796" s="8"/>
      <c r="AA796" s="8"/>
    </row>
    <row r="797" spans="1:27">
      <c r="A797" s="8"/>
      <c r="B797" s="1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8"/>
      <c r="T797" s="8"/>
      <c r="U797" s="8"/>
      <c r="V797" s="8"/>
      <c r="W797" s="8"/>
      <c r="X797" s="8"/>
      <c r="Y797" s="8"/>
      <c r="Z797" s="8"/>
      <c r="AA797" s="8"/>
    </row>
    <row r="798" spans="1:27">
      <c r="B798" s="1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8"/>
      <c r="T798" s="8"/>
      <c r="U798" s="8"/>
      <c r="V798" s="8"/>
      <c r="W798" s="8"/>
      <c r="X798" s="8"/>
      <c r="Y798" s="8"/>
      <c r="Z798" s="8"/>
      <c r="AA798" s="8"/>
    </row>
    <row r="799" spans="1:27">
      <c r="A799" s="8"/>
      <c r="B799" s="1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8"/>
      <c r="T799" s="8"/>
      <c r="U799" s="8"/>
      <c r="V799" s="8"/>
      <c r="W799" s="8"/>
      <c r="X799" s="8"/>
      <c r="Y799" s="8"/>
      <c r="Z799" s="8"/>
      <c r="AA799" s="8"/>
    </row>
    <row r="800" spans="1:27">
      <c r="A800" s="8"/>
      <c r="B800" s="1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8"/>
      <c r="T800" s="8"/>
      <c r="U800" s="8"/>
      <c r="V800" s="8"/>
      <c r="W800" s="8"/>
      <c r="X800" s="8"/>
      <c r="Y800" s="8"/>
      <c r="Z800" s="8"/>
      <c r="AA800" s="8"/>
    </row>
    <row r="801" spans="1:27">
      <c r="B801" s="1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8"/>
      <c r="T801" s="8"/>
      <c r="U801" s="8"/>
      <c r="V801" s="8"/>
      <c r="W801" s="8"/>
      <c r="X801" s="8"/>
      <c r="Y801" s="8"/>
      <c r="Z801" s="8"/>
      <c r="AA801" s="8"/>
    </row>
    <row r="802" spans="1:27">
      <c r="A802" s="8"/>
      <c r="B802" s="1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8"/>
      <c r="T802" s="8"/>
      <c r="U802" s="8"/>
      <c r="V802" s="8"/>
      <c r="W802" s="8"/>
      <c r="X802" s="8"/>
      <c r="Y802" s="8"/>
      <c r="Z802" s="8"/>
      <c r="AA802" s="8"/>
    </row>
    <row r="803" spans="1:27">
      <c r="A803" s="8"/>
      <c r="B803" s="1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8"/>
      <c r="T803" s="8"/>
      <c r="U803" s="8"/>
      <c r="V803" s="8"/>
      <c r="W803" s="8"/>
      <c r="X803" s="8"/>
      <c r="Y803" s="8"/>
      <c r="Z803" s="8"/>
      <c r="AA803" s="8"/>
    </row>
    <row r="804" spans="1:27">
      <c r="B804" s="1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8"/>
      <c r="T804" s="8"/>
      <c r="U804" s="8"/>
      <c r="V804" s="8"/>
      <c r="W804" s="8"/>
      <c r="X804" s="8"/>
      <c r="Y804" s="8"/>
      <c r="Z804" s="8"/>
      <c r="AA804" s="8"/>
    </row>
    <row r="805" spans="1:27">
      <c r="A805" s="8"/>
      <c r="B805" s="1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8"/>
      <c r="T805" s="8"/>
      <c r="U805" s="8"/>
      <c r="V805" s="8"/>
      <c r="W805" s="8"/>
      <c r="X805" s="8"/>
      <c r="Y805" s="8"/>
      <c r="Z805" s="8"/>
      <c r="AA805" s="8"/>
    </row>
    <row r="806" spans="1:27">
      <c r="A806" s="8"/>
      <c r="B806" s="1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8"/>
      <c r="T806" s="8"/>
      <c r="U806" s="8"/>
      <c r="V806" s="8"/>
      <c r="W806" s="8"/>
      <c r="X806" s="8"/>
      <c r="Y806" s="8"/>
      <c r="Z806" s="8"/>
      <c r="AA806" s="8"/>
    </row>
    <row r="807" spans="1:27">
      <c r="B807" s="1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8"/>
      <c r="T807" s="8"/>
      <c r="U807" s="8"/>
      <c r="V807" s="8"/>
      <c r="W807" s="8"/>
      <c r="X807" s="8"/>
      <c r="Y807" s="8"/>
      <c r="Z807" s="8"/>
      <c r="AA807" s="8"/>
    </row>
    <row r="808" spans="1:27">
      <c r="A808" s="8"/>
      <c r="B808" s="1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8"/>
      <c r="T808" s="8"/>
      <c r="U808" s="8"/>
      <c r="V808" s="8"/>
      <c r="W808" s="8"/>
      <c r="X808" s="8"/>
      <c r="Y808" s="8"/>
      <c r="Z808" s="8"/>
      <c r="AA808" s="8"/>
    </row>
    <row r="809" spans="1:27">
      <c r="A809" s="8"/>
      <c r="B809" s="1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8"/>
      <c r="T809" s="8"/>
      <c r="U809" s="8"/>
      <c r="V809" s="8"/>
      <c r="W809" s="8"/>
      <c r="X809" s="8"/>
      <c r="Y809" s="8"/>
      <c r="Z809" s="8"/>
      <c r="AA809" s="8"/>
    </row>
    <row r="810" spans="1:27">
      <c r="B810" s="1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8"/>
      <c r="T810" s="8"/>
      <c r="U810" s="8"/>
      <c r="V810" s="8"/>
      <c r="W810" s="8"/>
      <c r="X810" s="8"/>
      <c r="Y810" s="8"/>
      <c r="Z810" s="8"/>
      <c r="AA810" s="8"/>
    </row>
    <row r="811" spans="1:27">
      <c r="A811" s="8"/>
      <c r="B811" s="1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8"/>
      <c r="T811" s="8"/>
      <c r="U811" s="8"/>
      <c r="V811" s="8"/>
      <c r="W811" s="8"/>
      <c r="X811" s="8"/>
      <c r="Y811" s="8"/>
      <c r="Z811" s="8"/>
      <c r="AA811" s="8"/>
    </row>
    <row r="812" spans="1:27">
      <c r="A812" s="8"/>
      <c r="B812" s="1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8"/>
      <c r="T812" s="8"/>
      <c r="U812" s="8"/>
      <c r="V812" s="8"/>
      <c r="W812" s="8"/>
      <c r="X812" s="8"/>
      <c r="Y812" s="8"/>
      <c r="Z812" s="8"/>
      <c r="AA812" s="8"/>
    </row>
    <row r="813" spans="1:27">
      <c r="B813" s="1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8"/>
      <c r="T813" s="8"/>
      <c r="U813" s="8"/>
      <c r="V813" s="8"/>
      <c r="W813" s="8"/>
      <c r="X813" s="8"/>
      <c r="Y813" s="8"/>
      <c r="Z813" s="8"/>
      <c r="AA813" s="8"/>
    </row>
    <row r="814" spans="1:27">
      <c r="A814" s="8"/>
      <c r="B814" s="1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8"/>
      <c r="T814" s="8"/>
      <c r="U814" s="8"/>
      <c r="V814" s="8"/>
      <c r="W814" s="8"/>
      <c r="X814" s="8"/>
      <c r="Y814" s="8"/>
      <c r="Z814" s="8"/>
      <c r="AA814" s="8"/>
    </row>
    <row r="815" spans="1:27">
      <c r="A815" s="8"/>
      <c r="B815" s="1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8"/>
      <c r="T815" s="8"/>
      <c r="U815" s="8"/>
      <c r="V815" s="8"/>
      <c r="W815" s="8"/>
      <c r="X815" s="8"/>
      <c r="Y815" s="8"/>
      <c r="Z815" s="8"/>
      <c r="AA815" s="8"/>
    </row>
    <row r="816" spans="1:27">
      <c r="B816" s="1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8"/>
      <c r="T816" s="8"/>
      <c r="U816" s="8"/>
      <c r="V816" s="8"/>
      <c r="W816" s="8"/>
      <c r="X816" s="8"/>
      <c r="Y816" s="8"/>
      <c r="Z816" s="8"/>
      <c r="AA816" s="8"/>
    </row>
    <row r="817" spans="1:27">
      <c r="A817" s="8"/>
      <c r="B817" s="1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8"/>
      <c r="T817" s="8"/>
      <c r="U817" s="8"/>
      <c r="V817" s="8"/>
      <c r="W817" s="8"/>
      <c r="X817" s="8"/>
      <c r="Y817" s="8"/>
      <c r="Z817" s="8"/>
      <c r="AA817" s="8"/>
    </row>
    <row r="818" spans="1:27">
      <c r="A818" s="8"/>
      <c r="B818" s="1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8"/>
      <c r="T818" s="8"/>
      <c r="U818" s="8"/>
      <c r="V818" s="8"/>
      <c r="W818" s="8"/>
      <c r="X818" s="8"/>
      <c r="Y818" s="8"/>
      <c r="Z818" s="8"/>
      <c r="AA818" s="8"/>
    </row>
    <row r="819" spans="1:27">
      <c r="B819" s="1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8"/>
      <c r="T819" s="8"/>
      <c r="U819" s="8"/>
      <c r="V819" s="8"/>
      <c r="W819" s="8"/>
      <c r="X819" s="8"/>
      <c r="Y819" s="8"/>
      <c r="Z819" s="8"/>
      <c r="AA819" s="8"/>
    </row>
    <row r="820" spans="1:27">
      <c r="A820" s="8"/>
      <c r="B820" s="1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8"/>
      <c r="T820" s="8"/>
      <c r="U820" s="8"/>
      <c r="V820" s="8"/>
      <c r="W820" s="8"/>
      <c r="X820" s="8"/>
      <c r="Y820" s="8"/>
      <c r="Z820" s="8"/>
      <c r="AA820" s="8"/>
    </row>
    <row r="821" spans="1:27">
      <c r="A821" s="8"/>
      <c r="B821" s="1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8"/>
      <c r="T821" s="8"/>
      <c r="U821" s="8"/>
      <c r="V821" s="8"/>
      <c r="W821" s="8"/>
      <c r="X821" s="8"/>
      <c r="Y821" s="8"/>
      <c r="Z821" s="8"/>
      <c r="AA821" s="8"/>
    </row>
    <row r="822" spans="1:27">
      <c r="B822" s="1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8"/>
      <c r="T822" s="8"/>
      <c r="U822" s="8"/>
      <c r="V822" s="8"/>
      <c r="W822" s="8"/>
      <c r="X822" s="8"/>
      <c r="Y822" s="8"/>
      <c r="Z822" s="8"/>
      <c r="AA822" s="8"/>
    </row>
    <row r="823" spans="1:27">
      <c r="A823" s="8"/>
      <c r="B823" s="1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8"/>
      <c r="T823" s="8"/>
      <c r="U823" s="8"/>
      <c r="V823" s="8"/>
      <c r="W823" s="8"/>
      <c r="X823" s="8"/>
      <c r="Y823" s="8"/>
      <c r="Z823" s="8"/>
      <c r="AA823" s="8"/>
    </row>
    <row r="824" spans="1:27">
      <c r="A824" s="8"/>
      <c r="B824" s="1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8"/>
      <c r="T824" s="8"/>
      <c r="U824" s="8"/>
      <c r="V824" s="8"/>
      <c r="W824" s="8"/>
      <c r="X824" s="8"/>
      <c r="Y824" s="8"/>
      <c r="Z824" s="8"/>
      <c r="AA824" s="8"/>
    </row>
    <row r="825" spans="1:27">
      <c r="B825" s="1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8"/>
      <c r="T825" s="8"/>
      <c r="U825" s="8"/>
      <c r="V825" s="8"/>
      <c r="W825" s="8"/>
      <c r="X825" s="8"/>
      <c r="Y825" s="8"/>
      <c r="Z825" s="8"/>
      <c r="AA825" s="8"/>
    </row>
    <row r="826" spans="1:27">
      <c r="A826" s="8"/>
      <c r="B826" s="1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8"/>
      <c r="T826" s="8"/>
      <c r="U826" s="8"/>
      <c r="V826" s="8"/>
      <c r="W826" s="8"/>
      <c r="X826" s="8"/>
      <c r="Y826" s="8"/>
      <c r="Z826" s="8"/>
      <c r="AA826" s="8"/>
    </row>
    <row r="827" spans="1:27">
      <c r="A827" s="8"/>
      <c r="B827" s="1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8"/>
      <c r="T827" s="8"/>
      <c r="U827" s="8"/>
      <c r="V827" s="8"/>
      <c r="W827" s="8"/>
      <c r="X827" s="8"/>
      <c r="Y827" s="8"/>
      <c r="Z827" s="8"/>
      <c r="AA827" s="8"/>
    </row>
    <row r="828" spans="1:27">
      <c r="B828" s="1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8"/>
      <c r="T828" s="8"/>
      <c r="U828" s="8"/>
      <c r="V828" s="8"/>
      <c r="W828" s="8"/>
      <c r="X828" s="8"/>
      <c r="Y828" s="8"/>
      <c r="Z828" s="8"/>
      <c r="AA828" s="8"/>
    </row>
    <row r="829" spans="1:27">
      <c r="A829" s="8"/>
      <c r="B829" s="1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8"/>
      <c r="T829" s="8"/>
      <c r="U829" s="8"/>
      <c r="V829" s="8"/>
      <c r="W829" s="8"/>
      <c r="X829" s="8"/>
      <c r="Y829" s="8"/>
      <c r="Z829" s="8"/>
      <c r="AA829" s="8"/>
    </row>
    <row r="830" spans="1:27">
      <c r="A830" s="8"/>
      <c r="B830" s="1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8"/>
      <c r="T830" s="8"/>
      <c r="U830" s="8"/>
      <c r="V830" s="8"/>
      <c r="W830" s="8"/>
      <c r="X830" s="8"/>
      <c r="Y830" s="8"/>
      <c r="Z830" s="8"/>
      <c r="AA830" s="8"/>
    </row>
    <row r="831" spans="1:27">
      <c r="B831" s="1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8"/>
      <c r="T831" s="8"/>
      <c r="U831" s="8"/>
      <c r="V831" s="8"/>
      <c r="W831" s="8"/>
      <c r="X831" s="8"/>
      <c r="Y831" s="8"/>
      <c r="Z831" s="8"/>
      <c r="AA831" s="8"/>
    </row>
    <row r="832" spans="1:27">
      <c r="A832" s="8"/>
      <c r="B832" s="1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8"/>
      <c r="T832" s="8"/>
      <c r="U832" s="8"/>
      <c r="V832" s="8"/>
      <c r="W832" s="8"/>
      <c r="X832" s="8"/>
      <c r="Y832" s="8"/>
      <c r="Z832" s="8"/>
      <c r="AA832" s="8"/>
    </row>
    <row r="833" spans="1:27">
      <c r="A833" s="8"/>
      <c r="B833" s="1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8"/>
      <c r="T833" s="8"/>
      <c r="U833" s="8"/>
      <c r="V833" s="8"/>
      <c r="W833" s="8"/>
      <c r="X833" s="8"/>
      <c r="Y833" s="8"/>
      <c r="Z833" s="8"/>
      <c r="AA833" s="8"/>
    </row>
    <row r="834" spans="1:27">
      <c r="B834" s="1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8"/>
      <c r="T834" s="8"/>
      <c r="U834" s="8"/>
      <c r="V834" s="8"/>
      <c r="W834" s="8"/>
      <c r="X834" s="8"/>
      <c r="Y834" s="8"/>
      <c r="Z834" s="8"/>
      <c r="AA834" s="8"/>
    </row>
    <row r="835" spans="1:27">
      <c r="A835" s="8"/>
      <c r="B835" s="1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8"/>
      <c r="T835" s="8"/>
      <c r="U835" s="8"/>
      <c r="V835" s="8"/>
      <c r="W835" s="8"/>
      <c r="X835" s="8"/>
      <c r="Y835" s="8"/>
      <c r="Z835" s="8"/>
      <c r="AA835" s="8"/>
    </row>
    <row r="836" spans="1:27">
      <c r="A836" s="8"/>
      <c r="B836" s="1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8"/>
      <c r="T836" s="8"/>
      <c r="U836" s="8"/>
      <c r="V836" s="8"/>
      <c r="W836" s="8"/>
      <c r="X836" s="8"/>
      <c r="Y836" s="8"/>
      <c r="Z836" s="8"/>
      <c r="AA836" s="8"/>
    </row>
    <row r="837" spans="1:27">
      <c r="B837" s="1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8"/>
      <c r="T837" s="8"/>
      <c r="U837" s="8"/>
      <c r="V837" s="8"/>
      <c r="W837" s="8"/>
      <c r="X837" s="8"/>
      <c r="Y837" s="8"/>
      <c r="Z837" s="8"/>
      <c r="AA837" s="8"/>
    </row>
    <row r="838" spans="1:27">
      <c r="A838" s="8"/>
      <c r="B838" s="1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8"/>
      <c r="T838" s="8"/>
      <c r="U838" s="8"/>
      <c r="V838" s="8"/>
      <c r="W838" s="8"/>
      <c r="X838" s="8"/>
      <c r="Y838" s="8"/>
      <c r="Z838" s="8"/>
      <c r="AA838" s="8"/>
    </row>
    <row r="839" spans="1:27">
      <c r="A839" s="8"/>
      <c r="B839" s="1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8"/>
      <c r="T839" s="8"/>
      <c r="U839" s="8"/>
      <c r="V839" s="8"/>
      <c r="W839" s="8"/>
      <c r="X839" s="8"/>
      <c r="Y839" s="8"/>
      <c r="Z839" s="8"/>
      <c r="AA839" s="8"/>
    </row>
    <row r="840" spans="1:27">
      <c r="B840" s="1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8"/>
      <c r="T840" s="8"/>
      <c r="U840" s="8"/>
      <c r="V840" s="8"/>
      <c r="W840" s="8"/>
      <c r="X840" s="8"/>
      <c r="Y840" s="8"/>
      <c r="Z840" s="8"/>
      <c r="AA840" s="8"/>
    </row>
    <row r="841" spans="1:27">
      <c r="A841" s="8"/>
      <c r="B841" s="1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8"/>
      <c r="T841" s="8"/>
      <c r="U841" s="8"/>
      <c r="V841" s="8"/>
      <c r="W841" s="8"/>
      <c r="X841" s="8"/>
      <c r="Y841" s="8"/>
      <c r="Z841" s="8"/>
      <c r="AA841" s="8"/>
    </row>
    <row r="842" spans="1:27">
      <c r="A842" s="8"/>
      <c r="B842" s="1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8"/>
      <c r="T842" s="8"/>
      <c r="U842" s="8"/>
      <c r="V842" s="8"/>
      <c r="W842" s="8"/>
      <c r="X842" s="8"/>
      <c r="Y842" s="8"/>
      <c r="Z842" s="8"/>
      <c r="AA842" s="8"/>
    </row>
    <row r="843" spans="1:27">
      <c r="B843" s="1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8"/>
      <c r="T843" s="8"/>
      <c r="U843" s="8"/>
      <c r="V843" s="8"/>
      <c r="W843" s="8"/>
      <c r="X843" s="8"/>
      <c r="Y843" s="8"/>
      <c r="Z843" s="8"/>
      <c r="AA843" s="8"/>
    </row>
    <row r="844" spans="1:27">
      <c r="A844" s="8"/>
      <c r="B844" s="1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8"/>
      <c r="T844" s="8"/>
      <c r="U844" s="8"/>
      <c r="V844" s="8"/>
      <c r="W844" s="8"/>
      <c r="X844" s="8"/>
      <c r="Y844" s="8"/>
      <c r="Z844" s="8"/>
      <c r="AA844" s="8"/>
    </row>
    <row r="845" spans="1:27">
      <c r="A845" s="8"/>
      <c r="B845" s="1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8"/>
      <c r="T845" s="8"/>
      <c r="U845" s="8"/>
      <c r="V845" s="8"/>
      <c r="W845" s="8"/>
      <c r="X845" s="8"/>
      <c r="Y845" s="8"/>
      <c r="Z845" s="8"/>
      <c r="AA845" s="8"/>
    </row>
    <row r="846" spans="1:27">
      <c r="B846" s="1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8"/>
      <c r="T846" s="8"/>
      <c r="U846" s="8"/>
      <c r="V846" s="8"/>
      <c r="W846" s="8"/>
      <c r="X846" s="8"/>
      <c r="Y846" s="8"/>
      <c r="Z846" s="8"/>
      <c r="AA846" s="8"/>
    </row>
    <row r="847" spans="1:27">
      <c r="A847" s="8"/>
      <c r="B847" s="1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8"/>
      <c r="T847" s="8"/>
      <c r="U847" s="8"/>
      <c r="V847" s="8"/>
      <c r="W847" s="8"/>
      <c r="X847" s="8"/>
      <c r="Y847" s="8"/>
      <c r="Z847" s="8"/>
      <c r="AA847" s="8"/>
    </row>
    <row r="848" spans="1:27">
      <c r="A848" s="8"/>
      <c r="B848" s="1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8"/>
      <c r="T848" s="8"/>
      <c r="U848" s="8"/>
      <c r="V848" s="8"/>
      <c r="W848" s="8"/>
      <c r="X848" s="8"/>
      <c r="Y848" s="8"/>
      <c r="Z848" s="8"/>
      <c r="AA848" s="8"/>
    </row>
    <row r="849" spans="1:27">
      <c r="B849" s="1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8"/>
      <c r="T849" s="8"/>
      <c r="U849" s="8"/>
      <c r="V849" s="8"/>
      <c r="W849" s="8"/>
      <c r="X849" s="8"/>
      <c r="Y849" s="8"/>
      <c r="Z849" s="8"/>
      <c r="AA849" s="8"/>
    </row>
    <row r="850" spans="1:27">
      <c r="A850" s="8"/>
      <c r="B850" s="1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8"/>
      <c r="T850" s="8"/>
      <c r="U850" s="8"/>
      <c r="V850" s="8"/>
      <c r="W850" s="8"/>
      <c r="X850" s="8"/>
      <c r="Y850" s="8"/>
      <c r="Z850" s="8"/>
      <c r="AA850" s="8"/>
    </row>
    <row r="851" spans="1:27">
      <c r="A851" s="8"/>
      <c r="B851" s="1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8"/>
      <c r="T851" s="8"/>
      <c r="U851" s="8"/>
      <c r="V851" s="8"/>
      <c r="W851" s="8"/>
      <c r="X851" s="8"/>
      <c r="Y851" s="8"/>
      <c r="Z851" s="8"/>
      <c r="AA851" s="8"/>
    </row>
    <row r="852" spans="1:27">
      <c r="B852" s="1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8"/>
      <c r="T852" s="8"/>
      <c r="U852" s="8"/>
      <c r="V852" s="8"/>
      <c r="W852" s="8"/>
      <c r="X852" s="8"/>
      <c r="Y852" s="8"/>
      <c r="Z852" s="8"/>
      <c r="AA852" s="8"/>
    </row>
    <row r="853" spans="1:27">
      <c r="A853" s="8"/>
      <c r="B853" s="1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8"/>
      <c r="T853" s="8"/>
      <c r="U853" s="8"/>
      <c r="V853" s="8"/>
      <c r="W853" s="8"/>
      <c r="X853" s="8"/>
      <c r="Y853" s="8"/>
      <c r="Z853" s="8"/>
      <c r="AA853" s="8"/>
    </row>
    <row r="854" spans="1:27">
      <c r="A854" s="8"/>
      <c r="B854" s="1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8"/>
      <c r="T854" s="8"/>
      <c r="U854" s="8"/>
      <c r="V854" s="8"/>
      <c r="W854" s="8"/>
      <c r="X854" s="8"/>
      <c r="Y854" s="8"/>
      <c r="Z854" s="8"/>
      <c r="AA854" s="8"/>
    </row>
    <row r="855" spans="1:27">
      <c r="B855" s="1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8"/>
      <c r="T855" s="8"/>
      <c r="U855" s="8"/>
      <c r="V855" s="8"/>
      <c r="W855" s="8"/>
      <c r="X855" s="8"/>
      <c r="Y855" s="8"/>
      <c r="Z855" s="8"/>
      <c r="AA855" s="8"/>
    </row>
    <row r="856" spans="1:27">
      <c r="A856" s="8"/>
      <c r="B856" s="1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8"/>
      <c r="T856" s="8"/>
      <c r="U856" s="8"/>
      <c r="V856" s="8"/>
      <c r="W856" s="8"/>
      <c r="X856" s="8"/>
      <c r="Y856" s="8"/>
      <c r="Z856" s="8"/>
      <c r="AA856" s="8"/>
    </row>
    <row r="857" spans="1:27">
      <c r="A857" s="8"/>
      <c r="B857" s="1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8"/>
      <c r="T857" s="8"/>
      <c r="U857" s="8"/>
      <c r="V857" s="8"/>
      <c r="W857" s="8"/>
      <c r="X857" s="8"/>
      <c r="Y857" s="8"/>
      <c r="Z857" s="8"/>
      <c r="AA857" s="8"/>
    </row>
    <row r="858" spans="1:27">
      <c r="B858" s="1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8"/>
      <c r="T858" s="8"/>
      <c r="U858" s="8"/>
      <c r="V858" s="8"/>
      <c r="W858" s="8"/>
      <c r="X858" s="8"/>
      <c r="Y858" s="8"/>
      <c r="Z858" s="8"/>
      <c r="AA858" s="8"/>
    </row>
    <row r="859" spans="1:27">
      <c r="A859" s="8"/>
      <c r="B859" s="1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8"/>
      <c r="T859" s="8"/>
      <c r="U859" s="8"/>
      <c r="V859" s="8"/>
      <c r="W859" s="8"/>
      <c r="X859" s="8"/>
      <c r="Y859" s="8"/>
      <c r="Z859" s="8"/>
      <c r="AA859" s="8"/>
    </row>
    <row r="860" spans="1:27">
      <c r="A860" s="8"/>
      <c r="B860" s="1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8"/>
      <c r="T860" s="8"/>
      <c r="U860" s="8"/>
      <c r="V860" s="8"/>
      <c r="W860" s="8"/>
      <c r="X860" s="8"/>
      <c r="Y860" s="8"/>
      <c r="Z860" s="8"/>
      <c r="AA860" s="8"/>
    </row>
    <row r="861" spans="1:27">
      <c r="B861" s="1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8"/>
      <c r="T861" s="8"/>
      <c r="U861" s="8"/>
      <c r="V861" s="8"/>
      <c r="W861" s="8"/>
      <c r="X861" s="8"/>
      <c r="Y861" s="8"/>
      <c r="Z861" s="8"/>
      <c r="AA861" s="8"/>
    </row>
    <row r="862" spans="1:27">
      <c r="A862" s="8"/>
      <c r="B862" s="1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8"/>
      <c r="T862" s="8"/>
      <c r="U862" s="8"/>
      <c r="V862" s="8"/>
      <c r="W862" s="8"/>
      <c r="X862" s="8"/>
      <c r="Y862" s="8"/>
      <c r="Z862" s="8"/>
      <c r="AA862" s="8"/>
    </row>
    <row r="863" spans="1:27">
      <c r="A863" s="8"/>
      <c r="B863" s="1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8"/>
      <c r="T863" s="8"/>
      <c r="U863" s="8"/>
      <c r="V863" s="8"/>
      <c r="W863" s="8"/>
      <c r="X863" s="8"/>
      <c r="Y863" s="8"/>
      <c r="Z863" s="8"/>
      <c r="AA863" s="8"/>
    </row>
    <row r="864" spans="1:27">
      <c r="B864" s="1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8"/>
      <c r="T864" s="8"/>
      <c r="U864" s="8"/>
      <c r="V864" s="8"/>
      <c r="W864" s="8"/>
      <c r="X864" s="8"/>
      <c r="Y864" s="8"/>
      <c r="Z864" s="8"/>
      <c r="AA864" s="8"/>
    </row>
    <row r="865" spans="1:27">
      <c r="A865" s="8"/>
      <c r="B865" s="1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8"/>
      <c r="T865" s="8"/>
      <c r="U865" s="8"/>
      <c r="V865" s="8"/>
      <c r="W865" s="8"/>
      <c r="X865" s="8"/>
      <c r="Y865" s="8"/>
      <c r="Z865" s="8"/>
      <c r="AA865" s="8"/>
    </row>
    <row r="866" spans="1:27">
      <c r="A866" s="8"/>
      <c r="B866" s="1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8"/>
      <c r="T866" s="8"/>
      <c r="U866" s="8"/>
      <c r="V866" s="8"/>
      <c r="W866" s="8"/>
      <c r="X866" s="8"/>
      <c r="Y866" s="8"/>
      <c r="Z866" s="8"/>
      <c r="AA866" s="8"/>
    </row>
    <row r="867" spans="1:27">
      <c r="B867" s="1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8"/>
      <c r="T867" s="8"/>
      <c r="U867" s="8"/>
      <c r="V867" s="8"/>
      <c r="W867" s="8"/>
      <c r="X867" s="8"/>
      <c r="Y867" s="8"/>
      <c r="Z867" s="8"/>
      <c r="AA867" s="8"/>
    </row>
    <row r="868" spans="1:27">
      <c r="A868" s="8"/>
      <c r="B868" s="1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8"/>
      <c r="T868" s="8"/>
      <c r="U868" s="8"/>
      <c r="V868" s="8"/>
      <c r="W868" s="8"/>
      <c r="X868" s="8"/>
      <c r="Y868" s="8"/>
      <c r="Z868" s="8"/>
      <c r="AA868" s="8"/>
    </row>
    <row r="869" spans="1:27">
      <c r="A869" s="8"/>
      <c r="B869" s="1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8"/>
      <c r="T869" s="8"/>
      <c r="U869" s="8"/>
      <c r="V869" s="8"/>
      <c r="W869" s="8"/>
      <c r="X869" s="8"/>
      <c r="Y869" s="8"/>
      <c r="Z869" s="8"/>
      <c r="AA869" s="8"/>
    </row>
    <row r="870" spans="1:27">
      <c r="B870" s="1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8"/>
      <c r="T870" s="8"/>
      <c r="U870" s="8"/>
      <c r="V870" s="8"/>
      <c r="W870" s="8"/>
      <c r="X870" s="8"/>
      <c r="Y870" s="8"/>
      <c r="Z870" s="8"/>
      <c r="AA870" s="8"/>
    </row>
    <row r="871" spans="1:27">
      <c r="A871" s="8"/>
      <c r="B871" s="1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8"/>
      <c r="T871" s="8"/>
      <c r="U871" s="8"/>
      <c r="V871" s="8"/>
      <c r="W871" s="8"/>
      <c r="X871" s="8"/>
      <c r="Y871" s="8"/>
      <c r="Z871" s="8"/>
      <c r="AA871" s="8"/>
    </row>
    <row r="872" spans="1:27">
      <c r="A872" s="8"/>
      <c r="B872" s="1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8"/>
      <c r="T872" s="8"/>
      <c r="U872" s="8"/>
      <c r="V872" s="8"/>
      <c r="W872" s="8"/>
      <c r="X872" s="8"/>
      <c r="Y872" s="8"/>
      <c r="Z872" s="8"/>
      <c r="AA872" s="8"/>
    </row>
    <row r="873" spans="1:27">
      <c r="B873" s="1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8"/>
      <c r="T873" s="8"/>
      <c r="U873" s="8"/>
      <c r="V873" s="8"/>
      <c r="W873" s="8"/>
      <c r="X873" s="8"/>
      <c r="Y873" s="8"/>
      <c r="Z873" s="8"/>
      <c r="AA873" s="8"/>
    </row>
    <row r="874" spans="1:27">
      <c r="A874" s="8"/>
      <c r="B874" s="1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8"/>
      <c r="T874" s="8"/>
      <c r="U874" s="8"/>
      <c r="V874" s="8"/>
      <c r="W874" s="8"/>
      <c r="X874" s="8"/>
      <c r="Y874" s="8"/>
      <c r="Z874" s="8"/>
      <c r="AA874" s="8"/>
    </row>
    <row r="875" spans="1:27">
      <c r="A875" s="8"/>
      <c r="B875" s="1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8"/>
      <c r="T875" s="8"/>
      <c r="U875" s="8"/>
      <c r="V875" s="8"/>
      <c r="W875" s="8"/>
      <c r="X875" s="8"/>
      <c r="Y875" s="8"/>
      <c r="Z875" s="8"/>
      <c r="AA875" s="8"/>
    </row>
    <row r="876" spans="1:27">
      <c r="B876" s="1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8"/>
      <c r="T876" s="8"/>
      <c r="U876" s="8"/>
      <c r="V876" s="8"/>
      <c r="W876" s="8"/>
      <c r="X876" s="8"/>
      <c r="Y876" s="8"/>
      <c r="Z876" s="8"/>
      <c r="AA876" s="8"/>
    </row>
    <row r="877" spans="1:27">
      <c r="A877" s="8"/>
      <c r="B877" s="1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8"/>
      <c r="T877" s="8"/>
      <c r="U877" s="8"/>
      <c r="V877" s="8"/>
      <c r="W877" s="8"/>
      <c r="X877" s="8"/>
      <c r="Y877" s="8"/>
      <c r="Z877" s="8"/>
      <c r="AA877" s="8"/>
    </row>
    <row r="878" spans="1:27">
      <c r="A878" s="8"/>
      <c r="B878" s="1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8"/>
      <c r="T878" s="8"/>
      <c r="U878" s="8"/>
      <c r="V878" s="8"/>
      <c r="W878" s="8"/>
      <c r="X878" s="8"/>
      <c r="Y878" s="8"/>
      <c r="Z878" s="8"/>
      <c r="AA878" s="8"/>
    </row>
    <row r="879" spans="1:27">
      <c r="B879" s="1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8"/>
      <c r="T879" s="8"/>
      <c r="U879" s="8"/>
      <c r="V879" s="8"/>
      <c r="W879" s="8"/>
      <c r="X879" s="8"/>
      <c r="Y879" s="8"/>
      <c r="Z879" s="8"/>
      <c r="AA879" s="8"/>
    </row>
    <row r="880" spans="1:27">
      <c r="A880" s="8"/>
      <c r="B880" s="1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8"/>
      <c r="T880" s="8"/>
      <c r="U880" s="8"/>
      <c r="V880" s="8"/>
      <c r="W880" s="8"/>
      <c r="X880" s="8"/>
      <c r="Y880" s="8"/>
      <c r="Z880" s="8"/>
      <c r="AA880" s="8"/>
    </row>
    <row r="881" spans="1:27">
      <c r="A881" s="8"/>
      <c r="B881" s="1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8"/>
      <c r="T881" s="8"/>
      <c r="U881" s="8"/>
      <c r="V881" s="8"/>
      <c r="W881" s="8"/>
      <c r="X881" s="8"/>
      <c r="Y881" s="8"/>
      <c r="Z881" s="8"/>
      <c r="AA881" s="8"/>
    </row>
    <row r="882" spans="1:27">
      <c r="B882" s="1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8"/>
      <c r="T882" s="8"/>
      <c r="U882" s="8"/>
      <c r="V882" s="8"/>
      <c r="W882" s="8"/>
      <c r="X882" s="8"/>
      <c r="Y882" s="8"/>
      <c r="Z882" s="8"/>
      <c r="AA882" s="8"/>
    </row>
    <row r="883" spans="1:27">
      <c r="A883" s="8"/>
      <c r="B883" s="1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8"/>
      <c r="T883" s="8"/>
      <c r="U883" s="8"/>
      <c r="V883" s="8"/>
      <c r="W883" s="8"/>
      <c r="X883" s="8"/>
      <c r="Y883" s="8"/>
      <c r="Z883" s="8"/>
      <c r="AA883" s="8"/>
    </row>
    <row r="884" spans="1:27">
      <c r="A884" s="8"/>
      <c r="B884" s="1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8"/>
      <c r="T884" s="8"/>
      <c r="U884" s="8"/>
      <c r="V884" s="8"/>
      <c r="W884" s="8"/>
      <c r="X884" s="8"/>
      <c r="Y884" s="8"/>
      <c r="Z884" s="8"/>
      <c r="AA884" s="8"/>
    </row>
    <row r="885" spans="1:27">
      <c r="B885" s="1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8"/>
      <c r="T885" s="8"/>
      <c r="U885" s="8"/>
      <c r="V885" s="8"/>
      <c r="W885" s="8"/>
      <c r="X885" s="8"/>
      <c r="Y885" s="8"/>
      <c r="Z885" s="8"/>
      <c r="AA885" s="8"/>
    </row>
    <row r="886" spans="1:27">
      <c r="A886" s="8"/>
      <c r="B886" s="1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8"/>
      <c r="T886" s="8"/>
      <c r="U886" s="8"/>
      <c r="V886" s="8"/>
      <c r="W886" s="8"/>
      <c r="X886" s="8"/>
      <c r="Y886" s="8"/>
      <c r="Z886" s="8"/>
      <c r="AA886" s="8"/>
    </row>
    <row r="887" spans="1:27">
      <c r="A887" s="8"/>
      <c r="B887" s="1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8"/>
      <c r="T887" s="8"/>
      <c r="U887" s="8"/>
      <c r="V887" s="8"/>
      <c r="W887" s="8"/>
      <c r="X887" s="8"/>
      <c r="Y887" s="8"/>
      <c r="Z887" s="8"/>
      <c r="AA887" s="8"/>
    </row>
    <row r="888" spans="1:27">
      <c r="B888" s="1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8"/>
      <c r="T888" s="8"/>
      <c r="U888" s="8"/>
      <c r="V888" s="8"/>
      <c r="W888" s="8"/>
      <c r="X888" s="8"/>
      <c r="Y888" s="8"/>
      <c r="Z888" s="8"/>
      <c r="AA888" s="8"/>
    </row>
    <row r="889" spans="1:27">
      <c r="A889" s="8"/>
      <c r="B889" s="1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8"/>
      <c r="T889" s="8"/>
      <c r="U889" s="8"/>
      <c r="V889" s="8"/>
      <c r="W889" s="8"/>
      <c r="X889" s="8"/>
      <c r="Y889" s="8"/>
      <c r="Z889" s="8"/>
      <c r="AA889" s="8"/>
    </row>
    <row r="890" spans="1:27">
      <c r="A890" s="8"/>
      <c r="B890" s="1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8"/>
      <c r="T890" s="8"/>
      <c r="U890" s="8"/>
      <c r="V890" s="8"/>
      <c r="W890" s="8"/>
      <c r="X890" s="8"/>
      <c r="Y890" s="8"/>
      <c r="Z890" s="8"/>
      <c r="AA890" s="8"/>
    </row>
    <row r="891" spans="1:27">
      <c r="B891" s="1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8"/>
      <c r="T891" s="8"/>
      <c r="U891" s="8"/>
      <c r="V891" s="8"/>
      <c r="W891" s="8"/>
      <c r="X891" s="8"/>
      <c r="Y891" s="8"/>
      <c r="Z891" s="8"/>
      <c r="AA891" s="8"/>
    </row>
    <row r="892" spans="1:27">
      <c r="A892" s="8"/>
      <c r="B892" s="1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8"/>
      <c r="T892" s="8"/>
      <c r="U892" s="8"/>
      <c r="V892" s="8"/>
      <c r="W892" s="8"/>
      <c r="X892" s="8"/>
      <c r="Y892" s="8"/>
      <c r="Z892" s="8"/>
      <c r="AA892" s="8"/>
    </row>
    <row r="893" spans="1:27">
      <c r="A893" s="8"/>
      <c r="B893" s="1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8"/>
      <c r="T893" s="8"/>
      <c r="U893" s="8"/>
      <c r="V893" s="8"/>
      <c r="W893" s="8"/>
      <c r="X893" s="8"/>
      <c r="Y893" s="8"/>
      <c r="Z893" s="8"/>
      <c r="AA893" s="8"/>
    </row>
    <row r="894" spans="1:27">
      <c r="B894" s="1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8"/>
      <c r="T894" s="8"/>
      <c r="U894" s="8"/>
      <c r="V894" s="8"/>
      <c r="W894" s="8"/>
      <c r="X894" s="8"/>
      <c r="Y894" s="8"/>
      <c r="Z894" s="8"/>
      <c r="AA894" s="8"/>
    </row>
    <row r="895" spans="1:27">
      <c r="A895" s="8"/>
      <c r="B895" s="1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8"/>
      <c r="T895" s="8"/>
      <c r="U895" s="8"/>
      <c r="V895" s="8"/>
      <c r="W895" s="8"/>
      <c r="X895" s="8"/>
      <c r="Y895" s="8"/>
      <c r="Z895" s="8"/>
      <c r="AA895" s="8"/>
    </row>
    <row r="896" spans="1:27">
      <c r="A896" s="8"/>
      <c r="B896" s="1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8"/>
      <c r="T896" s="8"/>
      <c r="U896" s="8"/>
      <c r="V896" s="8"/>
      <c r="W896" s="8"/>
      <c r="X896" s="8"/>
      <c r="Y896" s="8"/>
      <c r="Z896" s="8"/>
      <c r="AA896" s="8"/>
    </row>
    <row r="897" spans="1:27">
      <c r="B897" s="1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8"/>
      <c r="T897" s="8"/>
      <c r="U897" s="8"/>
      <c r="V897" s="8"/>
      <c r="W897" s="8"/>
      <c r="X897" s="8"/>
      <c r="Y897" s="8"/>
      <c r="Z897" s="8"/>
      <c r="AA897" s="8"/>
    </row>
    <row r="898" spans="1:27">
      <c r="A898" s="8"/>
      <c r="B898" s="1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8"/>
      <c r="T898" s="8"/>
      <c r="U898" s="8"/>
      <c r="V898" s="8"/>
      <c r="W898" s="8"/>
      <c r="X898" s="8"/>
      <c r="Y898" s="8"/>
      <c r="Z898" s="8"/>
      <c r="AA898" s="8"/>
    </row>
    <row r="899" spans="1:27">
      <c r="A899" s="8"/>
      <c r="B899" s="1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8"/>
      <c r="T899" s="8"/>
      <c r="U899" s="8"/>
      <c r="V899" s="8"/>
      <c r="W899" s="8"/>
      <c r="X899" s="8"/>
      <c r="Y899" s="8"/>
      <c r="Z899" s="8"/>
      <c r="AA899" s="8"/>
    </row>
    <row r="900" spans="1:27">
      <c r="B900" s="1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8"/>
      <c r="T900" s="8"/>
      <c r="U900" s="8"/>
      <c r="V900" s="8"/>
      <c r="W900" s="8"/>
      <c r="X900" s="8"/>
      <c r="Y900" s="8"/>
      <c r="Z900" s="8"/>
      <c r="AA900" s="8"/>
    </row>
    <row r="901" spans="1:27">
      <c r="A901" s="8"/>
      <c r="B901" s="1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8"/>
      <c r="T901" s="8"/>
      <c r="U901" s="8"/>
      <c r="V901" s="8"/>
      <c r="W901" s="8"/>
      <c r="X901" s="8"/>
      <c r="Y901" s="8"/>
      <c r="Z901" s="8"/>
      <c r="AA901" s="8"/>
    </row>
    <row r="902" spans="1:27">
      <c r="A902" s="8"/>
      <c r="B902" s="1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8"/>
      <c r="T902" s="8"/>
      <c r="U902" s="8"/>
      <c r="V902" s="8"/>
      <c r="W902" s="8"/>
      <c r="X902" s="8"/>
      <c r="Y902" s="8"/>
      <c r="Z902" s="8"/>
      <c r="AA902" s="8"/>
    </row>
    <row r="903" spans="1:27">
      <c r="B903" s="1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8"/>
      <c r="T903" s="8"/>
      <c r="U903" s="8"/>
      <c r="V903" s="8"/>
      <c r="W903" s="8"/>
      <c r="X903" s="8"/>
      <c r="Y903" s="8"/>
      <c r="Z903" s="8"/>
      <c r="AA903" s="8"/>
    </row>
    <row r="904" spans="1:27">
      <c r="A904" s="8"/>
      <c r="B904" s="1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8"/>
      <c r="T904" s="8"/>
      <c r="U904" s="8"/>
      <c r="V904" s="8"/>
      <c r="W904" s="8"/>
      <c r="X904" s="8"/>
      <c r="Y904" s="8"/>
      <c r="Z904" s="8"/>
      <c r="AA904" s="8"/>
    </row>
    <row r="905" spans="1:27">
      <c r="A905" s="8"/>
      <c r="B905" s="1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8"/>
      <c r="T905" s="8"/>
      <c r="U905" s="8"/>
      <c r="V905" s="8"/>
      <c r="W905" s="8"/>
      <c r="X905" s="8"/>
      <c r="Y905" s="8"/>
      <c r="Z905" s="8"/>
      <c r="AA905" s="8"/>
    </row>
    <row r="906" spans="1:27">
      <c r="B906" s="1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8"/>
      <c r="T906" s="8"/>
      <c r="U906" s="8"/>
      <c r="V906" s="8"/>
      <c r="W906" s="8"/>
      <c r="X906" s="8"/>
      <c r="Y906" s="8"/>
      <c r="Z906" s="8"/>
      <c r="AA906" s="8"/>
    </row>
    <row r="907" spans="1:27">
      <c r="A907" s="8"/>
      <c r="B907" s="1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8"/>
      <c r="T907" s="8"/>
      <c r="U907" s="8"/>
      <c r="V907" s="8"/>
      <c r="W907" s="8"/>
      <c r="X907" s="8"/>
      <c r="Y907" s="8"/>
      <c r="Z907" s="8"/>
      <c r="AA907" s="8"/>
    </row>
    <row r="908" spans="1:27">
      <c r="A908" s="8"/>
      <c r="B908" s="1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8"/>
      <c r="T908" s="8"/>
      <c r="U908" s="8"/>
      <c r="V908" s="8"/>
      <c r="W908" s="8"/>
      <c r="X908" s="8"/>
      <c r="Y908" s="8"/>
      <c r="Z908" s="8"/>
      <c r="AA908" s="8"/>
    </row>
    <row r="909" spans="1:27">
      <c r="B909" s="1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8"/>
      <c r="T909" s="8"/>
      <c r="U909" s="8"/>
      <c r="V909" s="8"/>
      <c r="W909" s="8"/>
      <c r="X909" s="8"/>
      <c r="Y909" s="8"/>
      <c r="Z909" s="8"/>
      <c r="AA909" s="8"/>
    </row>
    <row r="910" spans="1:27">
      <c r="A910" s="8"/>
      <c r="B910" s="1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8"/>
      <c r="T910" s="8"/>
      <c r="U910" s="8"/>
      <c r="V910" s="8"/>
      <c r="W910" s="8"/>
      <c r="X910" s="8"/>
      <c r="Y910" s="8"/>
      <c r="Z910" s="8"/>
      <c r="AA910" s="8"/>
    </row>
    <row r="911" spans="1:27">
      <c r="A911" s="8"/>
      <c r="B911" s="1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8"/>
      <c r="T911" s="8"/>
      <c r="U911" s="8"/>
      <c r="V911" s="8"/>
      <c r="W911" s="8"/>
      <c r="X911" s="8"/>
      <c r="Y911" s="8"/>
      <c r="Z911" s="8"/>
      <c r="AA911" s="8"/>
    </row>
    <row r="912" spans="1:27">
      <c r="B912" s="1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8"/>
      <c r="T912" s="8"/>
      <c r="U912" s="8"/>
      <c r="V912" s="8"/>
      <c r="W912" s="8"/>
      <c r="X912" s="8"/>
      <c r="Y912" s="8"/>
      <c r="Z912" s="8"/>
      <c r="AA912" s="8"/>
    </row>
    <row r="913" spans="1:27">
      <c r="A913" s="8"/>
      <c r="B913" s="1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8"/>
      <c r="T913" s="8"/>
      <c r="U913" s="8"/>
      <c r="V913" s="8"/>
      <c r="W913" s="8"/>
      <c r="X913" s="8"/>
      <c r="Y913" s="8"/>
      <c r="Z913" s="8"/>
      <c r="AA913" s="8"/>
    </row>
    <row r="914" spans="1:27">
      <c r="A914" s="8"/>
      <c r="B914" s="1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8"/>
      <c r="T914" s="8"/>
      <c r="U914" s="8"/>
      <c r="V914" s="8"/>
      <c r="W914" s="8"/>
      <c r="X914" s="8"/>
      <c r="Y914" s="8"/>
      <c r="Z914" s="8"/>
      <c r="AA914" s="8"/>
    </row>
    <row r="915" spans="1:27">
      <c r="B915" s="1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8"/>
      <c r="T915" s="8"/>
      <c r="U915" s="8"/>
      <c r="V915" s="8"/>
      <c r="W915" s="8"/>
      <c r="X915" s="8"/>
      <c r="Y915" s="8"/>
      <c r="Z915" s="8"/>
      <c r="AA915" s="8"/>
    </row>
    <row r="916" spans="1:27">
      <c r="A916" s="8"/>
      <c r="B916" s="1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8"/>
      <c r="T916" s="8"/>
      <c r="U916" s="8"/>
      <c r="V916" s="8"/>
      <c r="W916" s="8"/>
      <c r="X916" s="8"/>
      <c r="Y916" s="8"/>
      <c r="Z916" s="8"/>
      <c r="AA916" s="8"/>
    </row>
    <row r="917" spans="1:27">
      <c r="A917" s="8"/>
      <c r="B917" s="1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8"/>
      <c r="T917" s="8"/>
      <c r="U917" s="8"/>
      <c r="V917" s="8"/>
      <c r="W917" s="8"/>
      <c r="X917" s="8"/>
      <c r="Y917" s="8"/>
      <c r="Z917" s="8"/>
      <c r="AA917" s="8"/>
    </row>
    <row r="918" spans="1:27">
      <c r="B918" s="1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8"/>
      <c r="T918" s="8"/>
      <c r="U918" s="8"/>
      <c r="V918" s="8"/>
      <c r="W918" s="8"/>
      <c r="X918" s="8"/>
      <c r="Y918" s="8"/>
      <c r="Z918" s="8"/>
      <c r="AA918" s="8"/>
    </row>
    <row r="919" spans="1:27">
      <c r="A919" s="8"/>
      <c r="B919" s="1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8"/>
      <c r="T919" s="8"/>
      <c r="U919" s="8"/>
      <c r="V919" s="8"/>
      <c r="W919" s="8"/>
      <c r="X919" s="8"/>
      <c r="Y919" s="8"/>
      <c r="Z919" s="8"/>
      <c r="AA919" s="8"/>
    </row>
    <row r="920" spans="1:27">
      <c r="A920" s="8"/>
      <c r="B920" s="1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8"/>
      <c r="T920" s="8"/>
      <c r="U920" s="8"/>
      <c r="V920" s="8"/>
      <c r="W920" s="8"/>
      <c r="X920" s="8"/>
      <c r="Y920" s="8"/>
      <c r="Z920" s="8"/>
      <c r="AA920" s="8"/>
    </row>
    <row r="921" spans="1:27">
      <c r="B921" s="1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8"/>
      <c r="T921" s="8"/>
      <c r="U921" s="8"/>
      <c r="V921" s="8"/>
      <c r="W921" s="8"/>
      <c r="X921" s="8"/>
      <c r="Y921" s="8"/>
      <c r="Z921" s="8"/>
      <c r="AA921" s="8"/>
    </row>
    <row r="922" spans="1:27">
      <c r="A922" s="8"/>
      <c r="B922" s="1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8"/>
      <c r="T922" s="8"/>
      <c r="U922" s="8"/>
      <c r="V922" s="8"/>
      <c r="W922" s="8"/>
      <c r="X922" s="8"/>
      <c r="Y922" s="8"/>
      <c r="Z922" s="8"/>
      <c r="AA922" s="8"/>
    </row>
    <row r="923" spans="1:27">
      <c r="A923" s="8"/>
      <c r="B923" s="1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8"/>
      <c r="T923" s="8"/>
      <c r="U923" s="8"/>
      <c r="V923" s="8"/>
      <c r="W923" s="8"/>
      <c r="X923" s="8"/>
      <c r="Y923" s="8"/>
      <c r="Z923" s="8"/>
      <c r="AA923" s="8"/>
    </row>
    <row r="924" spans="1:27">
      <c r="B924" s="1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8"/>
      <c r="T924" s="8"/>
      <c r="U924" s="8"/>
      <c r="V924" s="8"/>
      <c r="W924" s="8"/>
      <c r="X924" s="8"/>
      <c r="Y924" s="8"/>
      <c r="Z924" s="8"/>
      <c r="AA924" s="8"/>
    </row>
    <row r="925" spans="1:27">
      <c r="A925" s="8"/>
      <c r="B925" s="1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8"/>
      <c r="T925" s="8"/>
      <c r="U925" s="8"/>
      <c r="V925" s="8"/>
      <c r="W925" s="8"/>
      <c r="X925" s="8"/>
      <c r="Y925" s="8"/>
      <c r="Z925" s="8"/>
      <c r="AA925" s="8"/>
    </row>
    <row r="926" spans="1:27">
      <c r="A926" s="8"/>
      <c r="B926" s="1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8"/>
      <c r="T926" s="8"/>
      <c r="U926" s="8"/>
      <c r="V926" s="8"/>
      <c r="W926" s="8"/>
      <c r="X926" s="8"/>
      <c r="Y926" s="8"/>
      <c r="Z926" s="8"/>
      <c r="AA926" s="8"/>
    </row>
    <row r="927" spans="1:27">
      <c r="B927" s="1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8"/>
      <c r="T927" s="8"/>
      <c r="U927" s="8"/>
      <c r="V927" s="8"/>
      <c r="W927" s="8"/>
      <c r="X927" s="8"/>
      <c r="Y927" s="8"/>
      <c r="Z927" s="8"/>
      <c r="AA927" s="8"/>
    </row>
    <row r="928" spans="1:27">
      <c r="A928" s="8"/>
      <c r="B928" s="1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8"/>
      <c r="T928" s="8"/>
      <c r="U928" s="8"/>
      <c r="V928" s="8"/>
      <c r="W928" s="8"/>
      <c r="X928" s="8"/>
      <c r="Y928" s="8"/>
      <c r="Z928" s="8"/>
      <c r="AA928" s="8"/>
    </row>
    <row r="929" spans="1:27">
      <c r="A929" s="8"/>
      <c r="B929" s="1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8"/>
      <c r="T929" s="8"/>
      <c r="U929" s="8"/>
      <c r="V929" s="8"/>
      <c r="W929" s="8"/>
      <c r="X929" s="8"/>
      <c r="Y929" s="8"/>
      <c r="Z929" s="8"/>
      <c r="AA929" s="8"/>
    </row>
    <row r="930" spans="1:27">
      <c r="B930" s="1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8"/>
      <c r="T930" s="8"/>
      <c r="U930" s="8"/>
      <c r="V930" s="8"/>
      <c r="W930" s="8"/>
      <c r="X930" s="8"/>
      <c r="Y930" s="8"/>
      <c r="Z930" s="8"/>
      <c r="AA930" s="8"/>
    </row>
    <row r="931" spans="1:27">
      <c r="A931" s="8"/>
      <c r="B931" s="1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8"/>
      <c r="T931" s="8"/>
      <c r="U931" s="8"/>
      <c r="V931" s="8"/>
      <c r="W931" s="8"/>
      <c r="X931" s="8"/>
      <c r="Y931" s="8"/>
      <c r="Z931" s="8"/>
      <c r="AA931" s="8"/>
    </row>
    <row r="932" spans="1:27">
      <c r="A932" s="8"/>
      <c r="B932" s="1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8"/>
      <c r="T932" s="8"/>
      <c r="U932" s="8"/>
      <c r="V932" s="8"/>
      <c r="W932" s="8"/>
      <c r="X932" s="8"/>
      <c r="Y932" s="8"/>
      <c r="Z932" s="8"/>
      <c r="AA932" s="8"/>
    </row>
    <row r="933" spans="1:27">
      <c r="B933" s="1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8"/>
      <c r="T933" s="8"/>
      <c r="U933" s="8"/>
      <c r="V933" s="8"/>
      <c r="W933" s="8"/>
      <c r="X933" s="8"/>
      <c r="Y933" s="8"/>
      <c r="Z933" s="8"/>
      <c r="AA933" s="8"/>
    </row>
    <row r="934" spans="1:27">
      <c r="A934" s="8"/>
      <c r="B934" s="1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8"/>
      <c r="T934" s="8"/>
      <c r="U934" s="8"/>
      <c r="V934" s="8"/>
      <c r="W934" s="8"/>
      <c r="X934" s="8"/>
      <c r="Y934" s="8"/>
      <c r="Z934" s="8"/>
      <c r="AA934" s="8"/>
    </row>
    <row r="935" spans="1:27">
      <c r="A935" s="8"/>
      <c r="B935" s="1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8"/>
      <c r="T935" s="8"/>
      <c r="U935" s="8"/>
      <c r="V935" s="8"/>
      <c r="W935" s="8"/>
      <c r="X935" s="8"/>
      <c r="Y935" s="8"/>
      <c r="Z935" s="8"/>
      <c r="AA935" s="8"/>
    </row>
    <row r="936" spans="1:27">
      <c r="B936" s="1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8"/>
      <c r="T936" s="8"/>
      <c r="U936" s="8"/>
      <c r="V936" s="8"/>
      <c r="W936" s="8"/>
      <c r="X936" s="8"/>
      <c r="Y936" s="8"/>
      <c r="Z936" s="8"/>
      <c r="AA936" s="8"/>
    </row>
    <row r="937" spans="1:27">
      <c r="A937" s="8"/>
      <c r="B937" s="1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8"/>
      <c r="T937" s="8"/>
      <c r="U937" s="8"/>
      <c r="V937" s="8"/>
      <c r="W937" s="8"/>
      <c r="X937" s="8"/>
      <c r="Y937" s="8"/>
      <c r="Z937" s="8"/>
      <c r="AA937" s="8"/>
    </row>
    <row r="938" spans="1:27">
      <c r="A938" s="8"/>
      <c r="B938" s="1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8"/>
      <c r="T938" s="8"/>
      <c r="U938" s="8"/>
      <c r="V938" s="8"/>
      <c r="W938" s="8"/>
      <c r="X938" s="8"/>
      <c r="Y938" s="8"/>
      <c r="Z938" s="8"/>
      <c r="AA938" s="8"/>
    </row>
    <row r="939" spans="1:27">
      <c r="B939" s="1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8"/>
      <c r="T939" s="8"/>
      <c r="U939" s="8"/>
      <c r="V939" s="8"/>
      <c r="W939" s="8"/>
      <c r="X939" s="8"/>
      <c r="Y939" s="8"/>
      <c r="Z939" s="8"/>
      <c r="AA939" s="8"/>
    </row>
    <row r="940" spans="1:27">
      <c r="A940" s="8"/>
      <c r="B940" s="1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8"/>
      <c r="T940" s="8"/>
      <c r="U940" s="8"/>
      <c r="V940" s="8"/>
      <c r="W940" s="8"/>
      <c r="X940" s="8"/>
      <c r="Y940" s="8"/>
      <c r="Z940" s="8"/>
      <c r="AA940" s="8"/>
    </row>
    <row r="941" spans="1:27">
      <c r="A941" s="8"/>
      <c r="B941" s="1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8"/>
      <c r="T941" s="8"/>
      <c r="U941" s="8"/>
      <c r="V941" s="8"/>
      <c r="W941" s="8"/>
      <c r="X941" s="8"/>
      <c r="Y941" s="8"/>
      <c r="Z941" s="8"/>
      <c r="AA941" s="8"/>
    </row>
    <row r="942" spans="1:27">
      <c r="B942" s="1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8"/>
      <c r="T942" s="8"/>
      <c r="U942" s="8"/>
      <c r="V942" s="8"/>
      <c r="W942" s="8"/>
      <c r="X942" s="8"/>
      <c r="Y942" s="8"/>
      <c r="Z942" s="8"/>
      <c r="AA942" s="8"/>
    </row>
    <row r="943" spans="1:27">
      <c r="A943" s="8"/>
      <c r="B943" s="1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8"/>
      <c r="T943" s="8"/>
      <c r="U943" s="8"/>
      <c r="V943" s="8"/>
      <c r="W943" s="8"/>
      <c r="X943" s="8"/>
      <c r="Y943" s="8"/>
      <c r="Z943" s="8"/>
      <c r="AA943" s="8"/>
    </row>
    <row r="944" spans="1:27">
      <c r="A944" s="8"/>
      <c r="B944" s="1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8"/>
      <c r="T944" s="8"/>
      <c r="U944" s="8"/>
      <c r="V944" s="8"/>
      <c r="W944" s="8"/>
      <c r="X944" s="8"/>
      <c r="Y944" s="8"/>
      <c r="Z944" s="8"/>
      <c r="AA944" s="8"/>
    </row>
    <row r="945" spans="1:27">
      <c r="B945" s="1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8"/>
      <c r="T945" s="8"/>
      <c r="U945" s="8"/>
      <c r="V945" s="8"/>
      <c r="W945" s="8"/>
      <c r="X945" s="8"/>
      <c r="Y945" s="8"/>
      <c r="Z945" s="8"/>
      <c r="AA945" s="8"/>
    </row>
    <row r="946" spans="1:27">
      <c r="A946" s="8"/>
      <c r="B946" s="1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8"/>
      <c r="T946" s="8"/>
      <c r="U946" s="8"/>
      <c r="V946" s="8"/>
      <c r="W946" s="8"/>
      <c r="X946" s="8"/>
      <c r="Y946" s="8"/>
      <c r="Z946" s="8"/>
      <c r="AA946" s="8"/>
    </row>
    <row r="947" spans="1:27">
      <c r="A947" s="8"/>
      <c r="B947" s="1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8"/>
      <c r="T947" s="8"/>
      <c r="U947" s="8"/>
      <c r="V947" s="8"/>
      <c r="W947" s="8"/>
      <c r="X947" s="8"/>
      <c r="Y947" s="8"/>
      <c r="Z947" s="8"/>
      <c r="AA947" s="8"/>
    </row>
    <row r="948" spans="1:27">
      <c r="B948" s="1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8"/>
      <c r="T948" s="8"/>
      <c r="U948" s="8"/>
      <c r="V948" s="8"/>
      <c r="W948" s="8"/>
      <c r="X948" s="8"/>
      <c r="Y948" s="8"/>
      <c r="Z948" s="8"/>
      <c r="AA948" s="8"/>
    </row>
    <row r="949" spans="1:27">
      <c r="A949" s="8"/>
      <c r="B949" s="1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8"/>
      <c r="T949" s="8"/>
      <c r="U949" s="8"/>
      <c r="V949" s="8"/>
      <c r="W949" s="8"/>
      <c r="X949" s="8"/>
      <c r="Y949" s="8"/>
      <c r="Z949" s="8"/>
      <c r="AA949" s="8"/>
    </row>
    <row r="950" spans="1:27">
      <c r="A950" s="8"/>
      <c r="B950" s="1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8"/>
      <c r="T950" s="8"/>
      <c r="U950" s="8"/>
      <c r="V950" s="8"/>
      <c r="W950" s="8"/>
      <c r="X950" s="8"/>
      <c r="Y950" s="8"/>
      <c r="Z950" s="8"/>
      <c r="AA950" s="8"/>
    </row>
    <row r="951" spans="1:27">
      <c r="B951" s="1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8"/>
      <c r="T951" s="8"/>
      <c r="U951" s="8"/>
      <c r="V951" s="8"/>
      <c r="W951" s="8"/>
      <c r="X951" s="8"/>
      <c r="Y951" s="8"/>
      <c r="Z951" s="8"/>
      <c r="AA951" s="8"/>
    </row>
    <row r="952" spans="1:27">
      <c r="A952" s="8"/>
      <c r="B952" s="1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8"/>
      <c r="T952" s="8"/>
      <c r="U952" s="8"/>
      <c r="V952" s="8"/>
      <c r="W952" s="8"/>
      <c r="X952" s="8"/>
      <c r="Y952" s="8"/>
      <c r="Z952" s="8"/>
      <c r="AA952" s="8"/>
    </row>
    <row r="953" spans="1:27">
      <c r="A953" s="8"/>
      <c r="B953" s="1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8"/>
      <c r="T953" s="8"/>
      <c r="U953" s="8"/>
      <c r="V953" s="8"/>
      <c r="W953" s="8"/>
      <c r="X953" s="8"/>
      <c r="Y953" s="8"/>
      <c r="Z953" s="8"/>
      <c r="AA953" s="8"/>
    </row>
    <row r="954" spans="1:27">
      <c r="B954" s="1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8"/>
      <c r="T954" s="8"/>
      <c r="U954" s="8"/>
      <c r="V954" s="8"/>
      <c r="W954" s="8"/>
      <c r="X954" s="8"/>
      <c r="Y954" s="8"/>
      <c r="Z954" s="8"/>
      <c r="AA954" s="8"/>
    </row>
    <row r="955" spans="1:27">
      <c r="A955" s="8"/>
      <c r="B955" s="1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8"/>
      <c r="T955" s="8"/>
      <c r="U955" s="8"/>
      <c r="V955" s="8"/>
      <c r="W955" s="8"/>
      <c r="X955" s="8"/>
      <c r="Y955" s="8"/>
      <c r="Z955" s="8"/>
      <c r="AA955" s="8"/>
    </row>
    <row r="956" spans="1:27">
      <c r="A956" s="8"/>
      <c r="B956" s="1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8"/>
      <c r="T956" s="8"/>
      <c r="U956" s="8"/>
      <c r="V956" s="8"/>
      <c r="W956" s="8"/>
      <c r="X956" s="8"/>
      <c r="Y956" s="8"/>
      <c r="Z956" s="8"/>
      <c r="AA956" s="8"/>
    </row>
    <row r="957" spans="1:27">
      <c r="B957" s="1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8"/>
      <c r="T957" s="8"/>
      <c r="U957" s="8"/>
      <c r="V957" s="8"/>
      <c r="W957" s="8"/>
      <c r="X957" s="8"/>
      <c r="Y957" s="8"/>
      <c r="Z957" s="8"/>
      <c r="AA957" s="8"/>
    </row>
    <row r="958" spans="1:27">
      <c r="A958" s="8"/>
      <c r="B958" s="1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8"/>
      <c r="T958" s="8"/>
      <c r="U958" s="8"/>
      <c r="V958" s="8"/>
      <c r="W958" s="8"/>
      <c r="X958" s="8"/>
      <c r="Y958" s="8"/>
      <c r="Z958" s="8"/>
      <c r="AA958" s="8"/>
    </row>
    <row r="959" spans="1:27">
      <c r="A959" s="8"/>
      <c r="B959" s="1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8"/>
      <c r="T959" s="8"/>
      <c r="U959" s="8"/>
      <c r="V959" s="8"/>
      <c r="W959" s="8"/>
      <c r="X959" s="8"/>
      <c r="Y959" s="8"/>
      <c r="Z959" s="8"/>
      <c r="AA959" s="8"/>
    </row>
    <row r="960" spans="1:27">
      <c r="B960" s="1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8"/>
      <c r="T960" s="8"/>
      <c r="U960" s="8"/>
      <c r="V960" s="8"/>
      <c r="W960" s="8"/>
      <c r="X960" s="8"/>
      <c r="Y960" s="8"/>
      <c r="Z960" s="8"/>
      <c r="AA960" s="8"/>
    </row>
    <row r="961" spans="1:27">
      <c r="A961" s="8"/>
      <c r="B961" s="1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8"/>
      <c r="T961" s="8"/>
      <c r="U961" s="8"/>
      <c r="V961" s="8"/>
      <c r="W961" s="8"/>
      <c r="X961" s="8"/>
      <c r="Y961" s="8"/>
      <c r="Z961" s="8"/>
      <c r="AA961" s="8"/>
    </row>
    <row r="962" spans="1:27">
      <c r="A962" s="8"/>
      <c r="B962" s="1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8"/>
      <c r="T962" s="8"/>
      <c r="U962" s="8"/>
      <c r="V962" s="8"/>
      <c r="W962" s="8"/>
      <c r="X962" s="8"/>
      <c r="Y962" s="8"/>
      <c r="Z962" s="8"/>
      <c r="AA962" s="8"/>
    </row>
    <row r="963" spans="1:27">
      <c r="B963" s="1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8"/>
      <c r="T963" s="8"/>
      <c r="U963" s="8"/>
      <c r="V963" s="8"/>
      <c r="W963" s="8"/>
      <c r="X963" s="8"/>
      <c r="Y963" s="8"/>
      <c r="Z963" s="8"/>
      <c r="AA963" s="8"/>
    </row>
    <row r="964" spans="1:27">
      <c r="A964" s="8"/>
      <c r="B964" s="1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8"/>
      <c r="T964" s="8"/>
      <c r="U964" s="8"/>
      <c r="V964" s="8"/>
      <c r="W964" s="8"/>
      <c r="X964" s="8"/>
      <c r="Y964" s="8"/>
      <c r="Z964" s="8"/>
      <c r="AA964" s="8"/>
    </row>
    <row r="965" spans="1:27">
      <c r="A965" s="8"/>
      <c r="B965" s="1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8"/>
      <c r="T965" s="8"/>
      <c r="U965" s="8"/>
      <c r="V965" s="8"/>
      <c r="W965" s="8"/>
      <c r="X965" s="8"/>
      <c r="Y965" s="8"/>
      <c r="Z965" s="8"/>
      <c r="AA965" s="8"/>
    </row>
    <row r="966" spans="1:27">
      <c r="B966" s="1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8"/>
      <c r="T966" s="8"/>
      <c r="U966" s="8"/>
      <c r="V966" s="8"/>
      <c r="W966" s="8"/>
      <c r="X966" s="8"/>
      <c r="Y966" s="8"/>
      <c r="Z966" s="8"/>
      <c r="AA966" s="8"/>
    </row>
    <row r="967" spans="1:27">
      <c r="A967" s="8"/>
      <c r="B967" s="1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8"/>
      <c r="T967" s="8"/>
      <c r="U967" s="8"/>
      <c r="V967" s="8"/>
      <c r="W967" s="8"/>
      <c r="X967" s="8"/>
      <c r="Y967" s="8"/>
      <c r="Z967" s="8"/>
      <c r="AA967" s="8"/>
    </row>
    <row r="968" spans="1:27">
      <c r="A968" s="8"/>
      <c r="B968" s="1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8"/>
      <c r="T968" s="8"/>
      <c r="U968" s="8"/>
      <c r="V968" s="8"/>
      <c r="W968" s="8"/>
      <c r="X968" s="8"/>
      <c r="Y968" s="8"/>
      <c r="Z968" s="8"/>
      <c r="AA968" s="8"/>
    </row>
    <row r="969" spans="1:27">
      <c r="B969" s="1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8"/>
      <c r="T969" s="8"/>
      <c r="U969" s="8"/>
      <c r="V969" s="8"/>
      <c r="W969" s="8"/>
      <c r="X969" s="8"/>
      <c r="Y969" s="8"/>
      <c r="Z969" s="8"/>
      <c r="AA969" s="8"/>
    </row>
    <row r="970" spans="1:27">
      <c r="A970" s="8"/>
      <c r="B970" s="1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8"/>
      <c r="T970" s="8"/>
      <c r="U970" s="8"/>
      <c r="V970" s="8"/>
      <c r="W970" s="8"/>
      <c r="X970" s="8"/>
      <c r="Y970" s="8"/>
      <c r="Z970" s="8"/>
      <c r="AA970" s="8"/>
    </row>
    <row r="971" spans="1:27">
      <c r="A971" s="8"/>
      <c r="B971" s="1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8"/>
      <c r="T971" s="8"/>
      <c r="U971" s="8"/>
      <c r="V971" s="8"/>
      <c r="W971" s="8"/>
      <c r="X971" s="8"/>
      <c r="Y971" s="8"/>
      <c r="Z971" s="8"/>
      <c r="AA971" s="8"/>
    </row>
    <row r="972" spans="1:27">
      <c r="B972" s="1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8"/>
      <c r="T972" s="8"/>
      <c r="U972" s="8"/>
      <c r="V972" s="8"/>
      <c r="W972" s="8"/>
      <c r="X972" s="8"/>
      <c r="Y972" s="8"/>
      <c r="Z972" s="8"/>
      <c r="AA972" s="8"/>
    </row>
    <row r="973" spans="1:27">
      <c r="A973" s="8"/>
      <c r="B973" s="1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8"/>
      <c r="T973" s="8"/>
      <c r="U973" s="8"/>
      <c r="V973" s="8"/>
      <c r="W973" s="8"/>
      <c r="X973" s="8"/>
      <c r="Y973" s="8"/>
      <c r="Z973" s="8"/>
      <c r="AA973" s="8"/>
    </row>
    <row r="974" spans="1:27">
      <c r="A974" s="8"/>
      <c r="B974" s="1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8"/>
      <c r="T974" s="8"/>
      <c r="U974" s="8"/>
      <c r="V974" s="8"/>
      <c r="W974" s="8"/>
      <c r="X974" s="8"/>
      <c r="Y974" s="8"/>
      <c r="Z974" s="8"/>
      <c r="AA974" s="8"/>
    </row>
    <row r="975" spans="1:27">
      <c r="B975" s="1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8"/>
      <c r="T975" s="8"/>
      <c r="U975" s="8"/>
      <c r="V975" s="8"/>
      <c r="W975" s="8"/>
      <c r="X975" s="8"/>
      <c r="Y975" s="8"/>
      <c r="Z975" s="8"/>
      <c r="AA975" s="8"/>
    </row>
    <row r="976" spans="1:27">
      <c r="A976" s="8"/>
      <c r="B976" s="1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8"/>
      <c r="T976" s="8"/>
      <c r="U976" s="8"/>
      <c r="V976" s="8"/>
      <c r="W976" s="8"/>
      <c r="X976" s="8"/>
      <c r="Y976" s="8"/>
      <c r="Z976" s="8"/>
      <c r="AA976" s="8"/>
    </row>
    <row r="977" spans="1:27">
      <c r="A977" s="8"/>
      <c r="B977" s="1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8"/>
      <c r="T977" s="8"/>
      <c r="U977" s="8"/>
      <c r="V977" s="8"/>
      <c r="W977" s="8"/>
      <c r="X977" s="8"/>
      <c r="Y977" s="8"/>
      <c r="Z977" s="8"/>
      <c r="AA977" s="8"/>
    </row>
    <row r="978" spans="1:27">
      <c r="B978" s="1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8"/>
      <c r="T978" s="8"/>
      <c r="U978" s="8"/>
      <c r="V978" s="8"/>
      <c r="W978" s="8"/>
      <c r="X978" s="8"/>
      <c r="Y978" s="8"/>
      <c r="Z978" s="8"/>
      <c r="AA978" s="8"/>
    </row>
    <row r="979" spans="1:27">
      <c r="A979" s="8"/>
      <c r="B979" s="1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8"/>
      <c r="T979" s="8"/>
      <c r="U979" s="8"/>
      <c r="V979" s="8"/>
      <c r="W979" s="8"/>
      <c r="X979" s="8"/>
      <c r="Y979" s="8"/>
      <c r="Z979" s="8"/>
      <c r="AA979" s="8"/>
    </row>
    <row r="980" spans="1:27">
      <c r="A980" s="8"/>
      <c r="B980" s="1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8"/>
      <c r="T980" s="8"/>
      <c r="U980" s="8"/>
      <c r="V980" s="8"/>
      <c r="W980" s="8"/>
      <c r="X980" s="8"/>
      <c r="Y980" s="8"/>
      <c r="Z980" s="8"/>
      <c r="AA980" s="8"/>
    </row>
    <row r="981" spans="1:27">
      <c r="B981" s="1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8"/>
      <c r="T981" s="8"/>
      <c r="U981" s="8"/>
      <c r="V981" s="8"/>
      <c r="W981" s="8"/>
      <c r="X981" s="8"/>
      <c r="Y981" s="8"/>
      <c r="Z981" s="8"/>
      <c r="AA981" s="8"/>
    </row>
    <row r="982" spans="1:27">
      <c r="A982" s="8"/>
      <c r="B982" s="1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8"/>
      <c r="T982" s="8"/>
      <c r="U982" s="8"/>
      <c r="V982" s="8"/>
      <c r="W982" s="8"/>
      <c r="X982" s="8"/>
      <c r="Y982" s="8"/>
      <c r="Z982" s="8"/>
      <c r="AA982" s="8"/>
    </row>
    <row r="983" spans="1:27">
      <c r="A983" s="8"/>
      <c r="B983" s="1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8"/>
      <c r="T983" s="8"/>
      <c r="U983" s="8"/>
      <c r="V983" s="8"/>
      <c r="W983" s="8"/>
      <c r="X983" s="8"/>
      <c r="Y983" s="8"/>
      <c r="Z983" s="8"/>
      <c r="AA983" s="8"/>
    </row>
    <row r="984" spans="1:27">
      <c r="B984" s="1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8"/>
      <c r="T984" s="8"/>
      <c r="U984" s="8"/>
      <c r="V984" s="8"/>
      <c r="W984" s="8"/>
      <c r="X984" s="8"/>
      <c r="Y984" s="8"/>
      <c r="Z984" s="8"/>
      <c r="AA984" s="8"/>
    </row>
    <row r="985" spans="1:27">
      <c r="A985" s="8"/>
      <c r="B985" s="1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8"/>
      <c r="T985" s="8"/>
      <c r="U985" s="8"/>
      <c r="V985" s="8"/>
      <c r="W985" s="8"/>
      <c r="X985" s="8"/>
      <c r="Y985" s="8"/>
      <c r="Z985" s="8"/>
      <c r="AA985" s="8"/>
    </row>
    <row r="986" spans="1:27">
      <c r="A986" s="8"/>
      <c r="B986" s="1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8"/>
      <c r="T986" s="8"/>
      <c r="U986" s="8"/>
      <c r="V986" s="8"/>
      <c r="W986" s="8"/>
      <c r="X986" s="8"/>
      <c r="Y986" s="8"/>
      <c r="Z986" s="8"/>
      <c r="AA986" s="8"/>
    </row>
    <row r="987" spans="1:27">
      <c r="B987" s="1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8"/>
      <c r="T987" s="8"/>
      <c r="U987" s="8"/>
      <c r="V987" s="8"/>
      <c r="W987" s="8"/>
      <c r="X987" s="8"/>
      <c r="Y987" s="8"/>
      <c r="Z987" s="8"/>
      <c r="AA987" s="8"/>
    </row>
    <row r="988" spans="1:27">
      <c r="A988" s="8"/>
      <c r="B988" s="1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8"/>
      <c r="T988" s="8"/>
      <c r="U988" s="8"/>
      <c r="V988" s="8"/>
      <c r="W988" s="8"/>
      <c r="X988" s="8"/>
      <c r="Y988" s="8"/>
      <c r="Z988" s="8"/>
      <c r="AA988" s="8"/>
    </row>
    <row r="989" spans="1:27">
      <c r="A989" s="8"/>
      <c r="B989" s="1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8"/>
      <c r="T989" s="8"/>
      <c r="U989" s="8"/>
      <c r="V989" s="8"/>
      <c r="W989" s="8"/>
      <c r="X989" s="8"/>
      <c r="Y989" s="8"/>
      <c r="Z989" s="8"/>
      <c r="AA989" s="8"/>
    </row>
    <row r="990" spans="1:27">
      <c r="B990" s="1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8"/>
      <c r="T990" s="8"/>
      <c r="U990" s="8"/>
      <c r="V990" s="8"/>
      <c r="W990" s="8"/>
      <c r="X990" s="8"/>
      <c r="Y990" s="8"/>
      <c r="Z990" s="8"/>
      <c r="AA990" s="8"/>
    </row>
    <row r="991" spans="1:27">
      <c r="A991" s="8"/>
      <c r="B991" s="1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8"/>
      <c r="T991" s="8"/>
      <c r="U991" s="8"/>
      <c r="V991" s="8"/>
      <c r="W991" s="8"/>
      <c r="X991" s="8"/>
      <c r="Y991" s="8"/>
      <c r="Z991" s="8"/>
      <c r="AA991" s="8"/>
    </row>
    <row r="992" spans="1:27">
      <c r="A992" s="8"/>
      <c r="B992" s="1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8"/>
      <c r="T992" s="8"/>
      <c r="U992" s="8"/>
      <c r="V992" s="8"/>
      <c r="W992" s="8"/>
      <c r="X992" s="8"/>
      <c r="Y992" s="8"/>
      <c r="Z992" s="8"/>
      <c r="AA992" s="8"/>
    </row>
    <row r="993" spans="1:27">
      <c r="B993" s="1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8"/>
      <c r="T993" s="8"/>
      <c r="U993" s="8"/>
      <c r="V993" s="8"/>
      <c r="W993" s="8"/>
      <c r="X993" s="8"/>
      <c r="Y993" s="8"/>
      <c r="Z993" s="8"/>
      <c r="AA993" s="8"/>
    </row>
    <row r="994" spans="1:27">
      <c r="A994" s="8"/>
      <c r="B994" s="1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8"/>
      <c r="T994" s="8"/>
      <c r="U994" s="8"/>
      <c r="V994" s="8"/>
      <c r="W994" s="8"/>
      <c r="X994" s="8"/>
      <c r="Y994" s="8"/>
      <c r="Z994" s="8"/>
      <c r="AA994" s="8"/>
    </row>
    <row r="995" spans="1:27">
      <c r="A995" s="8"/>
      <c r="B995" s="1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8"/>
      <c r="T995" s="8"/>
      <c r="U995" s="8"/>
      <c r="V995" s="8"/>
      <c r="W995" s="8"/>
      <c r="X995" s="8"/>
      <c r="Y995" s="8"/>
      <c r="Z995" s="8"/>
      <c r="AA995" s="8"/>
    </row>
    <row r="996" spans="1:27">
      <c r="B996" s="1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8"/>
      <c r="T996" s="8"/>
      <c r="U996" s="8"/>
      <c r="V996" s="8"/>
      <c r="W996" s="8"/>
      <c r="X996" s="8"/>
      <c r="Y996" s="8"/>
      <c r="Z996" s="8"/>
      <c r="AA996" s="8"/>
    </row>
    <row r="997" spans="1:27">
      <c r="A997" s="8"/>
      <c r="B997" s="1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8"/>
      <c r="T997" s="8"/>
      <c r="U997" s="8"/>
      <c r="V997" s="8"/>
      <c r="W997" s="8"/>
      <c r="X997" s="8"/>
      <c r="Y997" s="8"/>
      <c r="Z997" s="8"/>
      <c r="AA997" s="8"/>
    </row>
    <row r="998" spans="1:27">
      <c r="A998" s="8"/>
      <c r="B998" s="1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8"/>
      <c r="T998" s="8"/>
      <c r="U998" s="8"/>
      <c r="V998" s="8"/>
      <c r="W998" s="8"/>
      <c r="X998" s="8"/>
      <c r="Y998" s="8"/>
      <c r="Z998" s="8"/>
      <c r="AA998" s="8"/>
    </row>
    <row r="999" spans="1:27">
      <c r="B999" s="1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>
      <c r="A1000" s="8"/>
      <c r="B1000" s="1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>
      <c r="A1001" s="8"/>
      <c r="B1001" s="1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>
      <c r="B1002" s="1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>
      <c r="A1003" s="8"/>
      <c r="B1003" s="1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>
      <c r="A1004" s="8"/>
      <c r="B1004" s="1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>
      <c r="B1005" s="1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>
      <c r="A1006" s="8"/>
      <c r="B1006" s="1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>
      <c r="A1007" s="8"/>
      <c r="B1007" s="1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>
      <c r="B1008" s="1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>
      <c r="A1009" s="8"/>
      <c r="B1009" s="1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>
      <c r="A1010" s="8"/>
      <c r="B1010" s="1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>
      <c r="B1011" s="1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>
      <c r="A1012" s="8"/>
      <c r="B1012" s="1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>
      <c r="A1013" s="8"/>
      <c r="B1013" s="1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>
      <c r="B1014" s="1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>
      <c r="A1015" s="8"/>
      <c r="B1015" s="1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>
      <c r="A1016" s="8"/>
      <c r="B1016" s="1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>
      <c r="B1017" s="1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>
      <c r="A1018" s="8"/>
      <c r="B1018" s="1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>
      <c r="A1019" s="8"/>
      <c r="B1019" s="1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>
      <c r="B1020" s="1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>
      <c r="A1021" s="8"/>
      <c r="B1021" s="1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>
      <c r="A1022" s="8"/>
      <c r="B1022" s="1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>
      <c r="B1023" s="1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>
      <c r="A1024" s="8"/>
      <c r="B1024" s="1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>
      <c r="A1025" s="8"/>
      <c r="B1025" s="1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>
      <c r="B1026" s="1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>
      <c r="A1027" s="8"/>
      <c r="B1027" s="1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>
      <c r="A1028" s="8"/>
      <c r="B1028" s="1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>
      <c r="B1029" s="1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>
      <c r="A1030" s="8"/>
      <c r="B1030" s="1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>
      <c r="A1031" s="8"/>
      <c r="B1031" s="1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>
      <c r="B1032" s="1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>
      <c r="A1033" s="8"/>
      <c r="B1033" s="1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>
      <c r="A1034" s="8"/>
      <c r="B1034" s="1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>
      <c r="B1035" s="1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>
      <c r="A1036" s="8"/>
      <c r="B1036" s="1"/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>
      <c r="A1037" s="8"/>
      <c r="B1037" s="1"/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>
      <c r="B1038" s="1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>
      <c r="A1039" s="8"/>
      <c r="B1039" s="1"/>
      <c r="C1039" s="10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>
      <c r="A1040" s="8"/>
      <c r="B1040" s="1"/>
      <c r="C1040" s="10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>
      <c r="B1041" s="1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>
      <c r="A1042" s="8"/>
      <c r="B1042" s="1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>
      <c r="A1043" s="8"/>
      <c r="B1043" s="1"/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>
      <c r="B1044" s="1"/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>
      <c r="A1045" s="8"/>
      <c r="B1045" s="1"/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>
      <c r="A1046" s="8"/>
      <c r="B1046" s="1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>
      <c r="B1047" s="1"/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>
      <c r="A1048" s="8"/>
      <c r="B1048" s="1"/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>
      <c r="A1049" s="8"/>
      <c r="B1049" s="1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>
      <c r="B1050" s="1"/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>
      <c r="A1051" s="8"/>
      <c r="B1051" s="1"/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>
      <c r="A1052" s="8"/>
      <c r="B1052" s="1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>
      <c r="B1053" s="1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>
      <c r="A1054" s="8"/>
      <c r="B1054" s="1"/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>
      <c r="A1055" s="8"/>
      <c r="B1055" s="1"/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>
      <c r="B1056" s="1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>
      <c r="A1057" s="8"/>
      <c r="B1057" s="1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>
      <c r="A1058" s="8"/>
      <c r="B1058" s="1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>
      <c r="B1059" s="1"/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>
      <c r="A1060" s="8"/>
      <c r="B1060" s="1"/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>
      <c r="A1061" s="8"/>
      <c r="B1061" s="1"/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>
      <c r="B1062" s="1"/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>
      <c r="A1063" s="8"/>
      <c r="B1063" s="1"/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>
      <c r="A1064" s="8"/>
      <c r="B1064" s="1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>
      <c r="B1065" s="1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>
      <c r="A1066" s="8"/>
      <c r="B1066" s="1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>
      <c r="A1067" s="8"/>
      <c r="B1067" s="1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>
      <c r="B1068" s="1"/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>
      <c r="A1069" s="8"/>
      <c r="B1069" s="1"/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>
      <c r="A1070" s="8"/>
      <c r="B1070" s="1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>
      <c r="B1071" s="1"/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8"/>
      <c r="T1071" s="8"/>
      <c r="U1071" s="8"/>
      <c r="V1071" s="8"/>
      <c r="W1071" s="8"/>
      <c r="X1071" s="8"/>
      <c r="Y1071" s="8"/>
      <c r="Z1071" s="8"/>
      <c r="AA1071" s="8"/>
    </row>
    <row r="1072" spans="1:27">
      <c r="A1072" s="8"/>
      <c r="B1072" s="1"/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8"/>
      <c r="T1072" s="8"/>
      <c r="U1072" s="8"/>
      <c r="V1072" s="8"/>
      <c r="W1072" s="8"/>
      <c r="X1072" s="8"/>
      <c r="Y1072" s="8"/>
      <c r="Z1072" s="8"/>
      <c r="AA1072" s="8"/>
    </row>
    <row r="1073" spans="1:27">
      <c r="A1073" s="8"/>
      <c r="B1073" s="1"/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8"/>
      <c r="T1073" s="8"/>
      <c r="U1073" s="8"/>
      <c r="V1073" s="8"/>
      <c r="W1073" s="8"/>
      <c r="X1073" s="8"/>
      <c r="Y1073" s="8"/>
      <c r="Z1073" s="8"/>
      <c r="AA1073" s="8"/>
    </row>
    <row r="1074" spans="1:27">
      <c r="B1074" s="1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8"/>
      <c r="T1074" s="8"/>
      <c r="U1074" s="8"/>
      <c r="V1074" s="8"/>
      <c r="W1074" s="8"/>
      <c r="X1074" s="8"/>
      <c r="Y1074" s="8"/>
      <c r="Z1074" s="8"/>
      <c r="AA1074" s="8"/>
    </row>
    <row r="1075" spans="1:27">
      <c r="A1075" s="8"/>
      <c r="B1075" s="1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8"/>
      <c r="T1075" s="8"/>
      <c r="U1075" s="8"/>
      <c r="V1075" s="8"/>
      <c r="W1075" s="8"/>
      <c r="X1075" s="8"/>
      <c r="Y1075" s="8"/>
      <c r="Z1075" s="8"/>
      <c r="AA1075" s="8"/>
    </row>
    <row r="1076" spans="1:27">
      <c r="A1076" s="8"/>
      <c r="B1076" s="1"/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8"/>
      <c r="T1076" s="8"/>
      <c r="U1076" s="8"/>
      <c r="V1076" s="8"/>
      <c r="W1076" s="8"/>
      <c r="X1076" s="8"/>
      <c r="Y1076" s="8"/>
      <c r="Z1076" s="8"/>
      <c r="AA1076" s="8"/>
    </row>
    <row r="1077" spans="1:27">
      <c r="B1077" s="1"/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8"/>
      <c r="T1077" s="8"/>
      <c r="U1077" s="8"/>
      <c r="V1077" s="8"/>
      <c r="W1077" s="8"/>
      <c r="X1077" s="8"/>
      <c r="Y1077" s="8"/>
      <c r="Z1077" s="8"/>
      <c r="AA1077" s="8"/>
    </row>
    <row r="1078" spans="1:27">
      <c r="A1078" s="8"/>
      <c r="B1078" s="1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8"/>
      <c r="T1078" s="8"/>
      <c r="U1078" s="8"/>
      <c r="V1078" s="8"/>
      <c r="W1078" s="8"/>
      <c r="X1078" s="8"/>
      <c r="Y1078" s="8"/>
      <c r="Z1078" s="8"/>
      <c r="AA1078" s="8"/>
    </row>
    <row r="1079" spans="1:27">
      <c r="A1079" s="8"/>
      <c r="B1079" s="1"/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8"/>
      <c r="T1079" s="8"/>
      <c r="U1079" s="8"/>
      <c r="V1079" s="8"/>
      <c r="W1079" s="8"/>
      <c r="X1079" s="8"/>
      <c r="Y1079" s="8"/>
      <c r="Z1079" s="8"/>
      <c r="AA1079" s="8"/>
    </row>
    <row r="1080" spans="1:27">
      <c r="B1080" s="1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8"/>
      <c r="T1080" s="8"/>
      <c r="U1080" s="8"/>
      <c r="V1080" s="8"/>
      <c r="W1080" s="8"/>
      <c r="X1080" s="8"/>
      <c r="Y1080" s="8"/>
      <c r="Z1080" s="8"/>
      <c r="AA1080" s="8"/>
    </row>
    <row r="1081" spans="1:27">
      <c r="A1081" s="8"/>
      <c r="B1081" s="1"/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8"/>
      <c r="T1081" s="8"/>
      <c r="U1081" s="8"/>
      <c r="V1081" s="8"/>
      <c r="W1081" s="8"/>
      <c r="X1081" s="8"/>
      <c r="Y1081" s="8"/>
      <c r="Z1081" s="8"/>
      <c r="AA1081" s="8"/>
    </row>
    <row r="1082" spans="1:27">
      <c r="A1082" s="8"/>
      <c r="B1082" s="1"/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8"/>
      <c r="T1082" s="8"/>
      <c r="U1082" s="8"/>
      <c r="V1082" s="8"/>
      <c r="W1082" s="8"/>
      <c r="X1082" s="8"/>
      <c r="Y1082" s="8"/>
      <c r="Z1082" s="8"/>
      <c r="AA1082" s="8"/>
    </row>
    <row r="1083" spans="1:27">
      <c r="B1083" s="1"/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8"/>
      <c r="T1083" s="8"/>
      <c r="U1083" s="8"/>
      <c r="V1083" s="8"/>
      <c r="W1083" s="8"/>
      <c r="X1083" s="8"/>
      <c r="Y1083" s="8"/>
      <c r="Z1083" s="8"/>
      <c r="AA1083" s="8"/>
    </row>
    <row r="1084" spans="1:27">
      <c r="A1084" s="8"/>
      <c r="B1084" s="1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8"/>
      <c r="T1084" s="8"/>
      <c r="U1084" s="8"/>
      <c r="V1084" s="8"/>
      <c r="W1084" s="8"/>
      <c r="X1084" s="8"/>
      <c r="Y1084" s="8"/>
      <c r="Z1084" s="8"/>
      <c r="AA1084" s="8"/>
    </row>
    <row r="1085" spans="1:27">
      <c r="A1085" s="8"/>
      <c r="B1085" s="1"/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8"/>
      <c r="T1085" s="8"/>
      <c r="U1085" s="8"/>
      <c r="V1085" s="8"/>
      <c r="W1085" s="8"/>
      <c r="X1085" s="8"/>
      <c r="Y1085" s="8"/>
      <c r="Z1085" s="8"/>
      <c r="AA1085" s="8"/>
    </row>
    <row r="1086" spans="1:27">
      <c r="B1086" s="1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8"/>
      <c r="T1086" s="8"/>
      <c r="U1086" s="8"/>
      <c r="V1086" s="8"/>
      <c r="W1086" s="8"/>
      <c r="X1086" s="8"/>
      <c r="Y1086" s="8"/>
      <c r="Z1086" s="8"/>
      <c r="AA1086" s="8"/>
    </row>
    <row r="1087" spans="1:27">
      <c r="A1087" s="8"/>
      <c r="B1087" s="1"/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8"/>
      <c r="T1087" s="8"/>
      <c r="U1087" s="8"/>
      <c r="V1087" s="8"/>
      <c r="W1087" s="8"/>
      <c r="X1087" s="8"/>
      <c r="Y1087" s="8"/>
      <c r="Z1087" s="8"/>
      <c r="AA1087" s="8"/>
    </row>
    <row r="1088" spans="1:27">
      <c r="A1088" s="8"/>
      <c r="B1088" s="1"/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8"/>
      <c r="T1088" s="8"/>
      <c r="U1088" s="8"/>
      <c r="V1088" s="8"/>
      <c r="W1088" s="8"/>
      <c r="X1088" s="8"/>
      <c r="Y1088" s="8"/>
      <c r="Z1088" s="8"/>
      <c r="AA1088" s="8"/>
    </row>
    <row r="1089" spans="1:27">
      <c r="B1089" s="1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8"/>
      <c r="T1089" s="8"/>
      <c r="U1089" s="8"/>
      <c r="V1089" s="8"/>
      <c r="W1089" s="8"/>
      <c r="X1089" s="8"/>
      <c r="Y1089" s="8"/>
      <c r="Z1089" s="8"/>
      <c r="AA1089" s="8"/>
    </row>
    <row r="1090" spans="1:27">
      <c r="A1090" s="8"/>
      <c r="B1090" s="1"/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8"/>
      <c r="T1090" s="8"/>
      <c r="U1090" s="8"/>
      <c r="V1090" s="8"/>
      <c r="W1090" s="8"/>
      <c r="X1090" s="8"/>
      <c r="Y1090" s="8"/>
      <c r="Z1090" s="8"/>
      <c r="AA1090" s="8"/>
    </row>
    <row r="1091" spans="1:27">
      <c r="A1091" s="8"/>
      <c r="B1091" s="1"/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8"/>
      <c r="T1091" s="8"/>
      <c r="U1091" s="8"/>
      <c r="V1091" s="8"/>
      <c r="W1091" s="8"/>
      <c r="X1091" s="8"/>
      <c r="Y1091" s="8"/>
      <c r="Z1091" s="8"/>
      <c r="AA1091" s="8"/>
    </row>
    <row r="1092" spans="1:27">
      <c r="B1092" s="1"/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8"/>
      <c r="T1092" s="8"/>
      <c r="U1092" s="8"/>
      <c r="V1092" s="8"/>
      <c r="W1092" s="8"/>
      <c r="X1092" s="8"/>
      <c r="Y1092" s="8"/>
      <c r="Z1092" s="8"/>
      <c r="AA1092" s="8"/>
    </row>
    <row r="1093" spans="1:27">
      <c r="A1093" s="8"/>
      <c r="B1093" s="1"/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8"/>
      <c r="T1093" s="8"/>
      <c r="U1093" s="8"/>
      <c r="V1093" s="8"/>
      <c r="W1093" s="8"/>
      <c r="X1093" s="8"/>
      <c r="Y1093" s="8"/>
      <c r="Z1093" s="8"/>
      <c r="AA1093" s="8"/>
    </row>
    <row r="1094" spans="1:27">
      <c r="A1094" s="8"/>
      <c r="B1094" s="1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8"/>
      <c r="T1094" s="8"/>
      <c r="U1094" s="8"/>
      <c r="V1094" s="8"/>
      <c r="W1094" s="8"/>
      <c r="X1094" s="8"/>
      <c r="Y1094" s="8"/>
      <c r="Z1094" s="8"/>
      <c r="AA1094" s="8"/>
    </row>
    <row r="1095" spans="1:27">
      <c r="B1095" s="1"/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8"/>
      <c r="T1095" s="8"/>
      <c r="U1095" s="8"/>
      <c r="V1095" s="8"/>
      <c r="W1095" s="8"/>
      <c r="X1095" s="8"/>
      <c r="Y1095" s="8"/>
      <c r="Z1095" s="8"/>
      <c r="AA1095" s="8"/>
    </row>
    <row r="1096" spans="1:27">
      <c r="A1096" s="8"/>
      <c r="B1096" s="1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8"/>
      <c r="T1096" s="8"/>
      <c r="U1096" s="8"/>
      <c r="V1096" s="8"/>
      <c r="W1096" s="8"/>
      <c r="X1096" s="8"/>
      <c r="Y1096" s="8"/>
      <c r="Z1096" s="8"/>
      <c r="AA1096" s="8"/>
    </row>
    <row r="1097" spans="1:27">
      <c r="A1097" s="8"/>
      <c r="B1097" s="1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8"/>
      <c r="T1097" s="8"/>
      <c r="U1097" s="8"/>
      <c r="V1097" s="8"/>
      <c r="W1097" s="8"/>
      <c r="X1097" s="8"/>
      <c r="Y1097" s="8"/>
      <c r="Z1097" s="8"/>
      <c r="AA1097" s="8"/>
    </row>
    <row r="1098" spans="1:27">
      <c r="B1098" s="1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8"/>
      <c r="T1098" s="8"/>
      <c r="U1098" s="8"/>
      <c r="V1098" s="8"/>
      <c r="W1098" s="8"/>
      <c r="X1098" s="8"/>
      <c r="Y1098" s="8"/>
      <c r="Z1098" s="8"/>
      <c r="AA1098" s="8"/>
    </row>
    <row r="1099" spans="1:27">
      <c r="A1099" s="8"/>
      <c r="B1099" s="1"/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8"/>
      <c r="T1099" s="8"/>
      <c r="U1099" s="8"/>
      <c r="V1099" s="8"/>
      <c r="W1099" s="8"/>
      <c r="X1099" s="8"/>
      <c r="Y1099" s="8"/>
      <c r="Z1099" s="8"/>
      <c r="AA1099" s="8"/>
    </row>
    <row r="1100" spans="1:27">
      <c r="A1100" s="8"/>
      <c r="B1100" s="1"/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8"/>
      <c r="T1100" s="8"/>
      <c r="U1100" s="8"/>
      <c r="V1100" s="8"/>
      <c r="W1100" s="8"/>
      <c r="X1100" s="8"/>
      <c r="Y1100" s="8"/>
      <c r="Z1100" s="8"/>
      <c r="AA1100" s="8"/>
    </row>
    <row r="1101" spans="1:27">
      <c r="B1101" s="1"/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8"/>
      <c r="T1101" s="8"/>
      <c r="U1101" s="8"/>
      <c r="V1101" s="8"/>
      <c r="W1101" s="8"/>
      <c r="X1101" s="8"/>
      <c r="Y1101" s="8"/>
      <c r="Z1101" s="8"/>
      <c r="AA1101" s="8"/>
    </row>
    <row r="1102" spans="1:27">
      <c r="A1102" s="8"/>
      <c r="B1102" s="1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8"/>
      <c r="T1102" s="8"/>
      <c r="U1102" s="8"/>
      <c r="V1102" s="8"/>
      <c r="W1102" s="8"/>
      <c r="X1102" s="8"/>
      <c r="Y1102" s="8"/>
      <c r="Z1102" s="8"/>
      <c r="AA1102" s="8"/>
    </row>
    <row r="1103" spans="1:27">
      <c r="A1103" s="8"/>
      <c r="B1103" s="1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8"/>
      <c r="T1103" s="8"/>
      <c r="U1103" s="8"/>
      <c r="V1103" s="8"/>
      <c r="W1103" s="8"/>
      <c r="X1103" s="8"/>
      <c r="Y1103" s="8"/>
      <c r="Z1103" s="8"/>
      <c r="AA1103" s="8"/>
    </row>
    <row r="1104" spans="1:27">
      <c r="B1104" s="1"/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8"/>
      <c r="T1104" s="8"/>
      <c r="U1104" s="8"/>
      <c r="V1104" s="8"/>
      <c r="W1104" s="8"/>
      <c r="X1104" s="8"/>
      <c r="Y1104" s="8"/>
      <c r="Z1104" s="8"/>
      <c r="AA1104" s="8"/>
    </row>
    <row r="1105" spans="1:27">
      <c r="A1105" s="8"/>
      <c r="B1105" s="1"/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8"/>
      <c r="T1105" s="8"/>
      <c r="U1105" s="8"/>
      <c r="V1105" s="8"/>
      <c r="W1105" s="8"/>
      <c r="X1105" s="8"/>
      <c r="Y1105" s="8"/>
      <c r="Z1105" s="8"/>
      <c r="AA1105" s="8"/>
    </row>
    <row r="1106" spans="1:27">
      <c r="A1106" s="8"/>
      <c r="B1106" s="1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8"/>
      <c r="T1106" s="8"/>
      <c r="U1106" s="8"/>
      <c r="V1106" s="8"/>
      <c r="W1106" s="8"/>
      <c r="X1106" s="8"/>
      <c r="Y1106" s="8"/>
      <c r="Z1106" s="8"/>
      <c r="AA1106" s="8"/>
    </row>
    <row r="1107" spans="1:27">
      <c r="B1107" s="1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8"/>
      <c r="T1107" s="8"/>
      <c r="U1107" s="8"/>
      <c r="V1107" s="8"/>
      <c r="W1107" s="8"/>
      <c r="X1107" s="8"/>
      <c r="Y1107" s="8"/>
      <c r="Z1107" s="8"/>
      <c r="AA1107" s="8"/>
    </row>
    <row r="1108" spans="1:27">
      <c r="A1108" s="8"/>
      <c r="B1108" s="1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8"/>
      <c r="T1108" s="8"/>
      <c r="U1108" s="8"/>
      <c r="V1108" s="8"/>
      <c r="W1108" s="8"/>
      <c r="X1108" s="8"/>
      <c r="Y1108" s="8"/>
      <c r="Z1108" s="8"/>
      <c r="AA1108" s="8"/>
    </row>
    <row r="1109" spans="1:27">
      <c r="A1109" s="8"/>
      <c r="B1109" s="1"/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8"/>
      <c r="T1109" s="8"/>
      <c r="U1109" s="8"/>
      <c r="V1109" s="8"/>
      <c r="W1109" s="8"/>
      <c r="X1109" s="8"/>
      <c r="Y1109" s="8"/>
      <c r="Z1109" s="8"/>
      <c r="AA1109" s="8"/>
    </row>
    <row r="1110" spans="1:27">
      <c r="B1110" s="1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8"/>
      <c r="T1110" s="8"/>
      <c r="U1110" s="8"/>
      <c r="V1110" s="8"/>
      <c r="W1110" s="8"/>
      <c r="X1110" s="8"/>
      <c r="Y1110" s="8"/>
      <c r="Z1110" s="8"/>
      <c r="AA1110" s="8"/>
    </row>
    <row r="1111" spans="1:27">
      <c r="A1111" s="8"/>
      <c r="B1111" s="1"/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8"/>
      <c r="T1111" s="8"/>
      <c r="U1111" s="8"/>
      <c r="V1111" s="8"/>
      <c r="W1111" s="8"/>
      <c r="X1111" s="8"/>
      <c r="Y1111" s="8"/>
      <c r="Z1111" s="8"/>
      <c r="AA1111" s="8"/>
    </row>
    <row r="1112" spans="1:27">
      <c r="A1112" s="8"/>
      <c r="B1112" s="1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8"/>
      <c r="T1112" s="8"/>
      <c r="U1112" s="8"/>
      <c r="V1112" s="8"/>
      <c r="W1112" s="8"/>
      <c r="X1112" s="8"/>
      <c r="Y1112" s="8"/>
      <c r="Z1112" s="8"/>
      <c r="AA1112" s="8"/>
    </row>
    <row r="1113" spans="1:27">
      <c r="B1113" s="1"/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8"/>
      <c r="T1113" s="8"/>
      <c r="U1113" s="8"/>
      <c r="V1113" s="8"/>
      <c r="W1113" s="8"/>
      <c r="X1113" s="8"/>
      <c r="Y1113" s="8"/>
      <c r="Z1113" s="8"/>
      <c r="AA1113" s="8"/>
    </row>
    <row r="1114" spans="1:27">
      <c r="A1114" s="8"/>
      <c r="B1114" s="1"/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8"/>
      <c r="T1114" s="8"/>
      <c r="U1114" s="8"/>
      <c r="V1114" s="8"/>
      <c r="W1114" s="8"/>
      <c r="X1114" s="8"/>
      <c r="Y1114" s="8"/>
      <c r="Z1114" s="8"/>
      <c r="AA1114" s="8"/>
    </row>
    <row r="1115" spans="1:27">
      <c r="A1115" s="8"/>
      <c r="B1115" s="1"/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8"/>
      <c r="T1115" s="8"/>
      <c r="U1115" s="8"/>
      <c r="V1115" s="8"/>
      <c r="W1115" s="8"/>
      <c r="X1115" s="8"/>
      <c r="Y1115" s="8"/>
      <c r="Z1115" s="8"/>
      <c r="AA1115" s="8"/>
    </row>
    <row r="1116" spans="1:27">
      <c r="B1116" s="1"/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8"/>
      <c r="T1116" s="8"/>
      <c r="U1116" s="8"/>
      <c r="V1116" s="8"/>
      <c r="W1116" s="8"/>
      <c r="X1116" s="8"/>
      <c r="Y1116" s="8"/>
      <c r="Z1116" s="8"/>
      <c r="AA1116" s="8"/>
    </row>
    <row r="1117" spans="1:27">
      <c r="A1117" s="8"/>
      <c r="B1117" s="1"/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8"/>
      <c r="T1117" s="8"/>
      <c r="U1117" s="8"/>
      <c r="V1117" s="8"/>
      <c r="W1117" s="8"/>
      <c r="X1117" s="8"/>
      <c r="Y1117" s="8"/>
      <c r="Z1117" s="8"/>
      <c r="AA1117" s="8"/>
    </row>
    <row r="1118" spans="1:27">
      <c r="A1118" s="8"/>
      <c r="B1118" s="1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8"/>
      <c r="T1118" s="8"/>
      <c r="U1118" s="8"/>
      <c r="V1118" s="8"/>
      <c r="W1118" s="8"/>
      <c r="X1118" s="8"/>
      <c r="Y1118" s="8"/>
      <c r="Z1118" s="8"/>
      <c r="AA1118" s="8"/>
    </row>
    <row r="1119" spans="1:27">
      <c r="B1119" s="1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8"/>
      <c r="T1119" s="8"/>
      <c r="U1119" s="8"/>
      <c r="V1119" s="8"/>
      <c r="W1119" s="8"/>
      <c r="X1119" s="8"/>
      <c r="Y1119" s="8"/>
      <c r="Z1119" s="8"/>
      <c r="AA1119" s="8"/>
    </row>
    <row r="1120" spans="1:27">
      <c r="A1120" s="8"/>
      <c r="B1120" s="1"/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8"/>
      <c r="T1120" s="8"/>
      <c r="U1120" s="8"/>
      <c r="V1120" s="8"/>
      <c r="W1120" s="8"/>
      <c r="X1120" s="8"/>
      <c r="Y1120" s="8"/>
      <c r="Z1120" s="8"/>
      <c r="AA1120" s="8"/>
    </row>
    <row r="1121" spans="1:27">
      <c r="A1121" s="8"/>
      <c r="B1121" s="1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8"/>
      <c r="T1121" s="8"/>
      <c r="U1121" s="8"/>
      <c r="V1121" s="8"/>
      <c r="W1121" s="8"/>
      <c r="X1121" s="8"/>
      <c r="Y1121" s="8"/>
      <c r="Z1121" s="8"/>
      <c r="AA1121" s="8"/>
    </row>
    <row r="1122" spans="1:27">
      <c r="B1122" s="1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8"/>
      <c r="T1122" s="8"/>
      <c r="U1122" s="8"/>
      <c r="V1122" s="8"/>
      <c r="W1122" s="8"/>
      <c r="X1122" s="8"/>
      <c r="Y1122" s="8"/>
      <c r="Z1122" s="8"/>
      <c r="AA1122" s="8"/>
    </row>
    <row r="1123" spans="1:27">
      <c r="A1123" s="8"/>
      <c r="B1123" s="1"/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8"/>
      <c r="T1123" s="8"/>
      <c r="U1123" s="8"/>
      <c r="V1123" s="8"/>
      <c r="W1123" s="8"/>
      <c r="X1123" s="8"/>
      <c r="Y1123" s="8"/>
      <c r="Z1123" s="8"/>
      <c r="AA1123" s="8"/>
    </row>
    <row r="1124" spans="1:27">
      <c r="A1124" s="8"/>
      <c r="B1124" s="1"/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8"/>
      <c r="T1124" s="8"/>
      <c r="U1124" s="8"/>
      <c r="V1124" s="8"/>
      <c r="W1124" s="8"/>
      <c r="X1124" s="8"/>
      <c r="Y1124" s="8"/>
      <c r="Z1124" s="8"/>
      <c r="AA1124" s="8"/>
    </row>
    <row r="1125" spans="1:27">
      <c r="B1125" s="1"/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8"/>
      <c r="T1125" s="8"/>
      <c r="U1125" s="8"/>
      <c r="V1125" s="8"/>
      <c r="W1125" s="8"/>
      <c r="X1125" s="8"/>
      <c r="Y1125" s="8"/>
      <c r="Z1125" s="8"/>
      <c r="AA1125" s="8"/>
    </row>
    <row r="1126" spans="1:27">
      <c r="A1126" s="8"/>
      <c r="B1126" s="1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8"/>
      <c r="T1126" s="8"/>
      <c r="U1126" s="8"/>
      <c r="V1126" s="8"/>
      <c r="W1126" s="8"/>
      <c r="X1126" s="8"/>
      <c r="Y1126" s="8"/>
      <c r="Z1126" s="8"/>
      <c r="AA1126" s="8"/>
    </row>
    <row r="1127" spans="1:27">
      <c r="A1127" s="8"/>
      <c r="B1127" s="1"/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8"/>
      <c r="T1127" s="8"/>
      <c r="U1127" s="8"/>
      <c r="V1127" s="8"/>
      <c r="W1127" s="8"/>
      <c r="X1127" s="8"/>
      <c r="Y1127" s="8"/>
      <c r="Z1127" s="8"/>
      <c r="AA1127" s="8"/>
    </row>
    <row r="1128" spans="1:27">
      <c r="B1128" s="1"/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8"/>
      <c r="T1128" s="8"/>
      <c r="U1128" s="8"/>
      <c r="V1128" s="8"/>
      <c r="W1128" s="8"/>
      <c r="X1128" s="8"/>
      <c r="Y1128" s="8"/>
      <c r="Z1128" s="8"/>
      <c r="AA1128" s="8"/>
    </row>
    <row r="1129" spans="1:27">
      <c r="A1129" s="8"/>
      <c r="B1129" s="1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8"/>
      <c r="T1129" s="8"/>
      <c r="U1129" s="8"/>
      <c r="V1129" s="8"/>
      <c r="W1129" s="8"/>
      <c r="X1129" s="8"/>
      <c r="Y1129" s="8"/>
      <c r="Z1129" s="8"/>
      <c r="AA1129" s="8"/>
    </row>
    <row r="1130" spans="1:27">
      <c r="A1130" s="8"/>
      <c r="B1130" s="1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8"/>
      <c r="T1130" s="8"/>
      <c r="U1130" s="8"/>
      <c r="V1130" s="8"/>
      <c r="W1130" s="8"/>
      <c r="X1130" s="8"/>
      <c r="Y1130" s="8"/>
      <c r="Z1130" s="8"/>
      <c r="AA1130" s="8"/>
    </row>
    <row r="1131" spans="1:27">
      <c r="B1131" s="1"/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8"/>
      <c r="T1131" s="8"/>
      <c r="U1131" s="8"/>
      <c r="V1131" s="8"/>
      <c r="W1131" s="8"/>
      <c r="X1131" s="8"/>
      <c r="Y1131" s="8"/>
      <c r="Z1131" s="8"/>
      <c r="AA1131" s="8"/>
    </row>
    <row r="1132" spans="1:27">
      <c r="A1132" s="8"/>
      <c r="B1132" s="1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8"/>
      <c r="T1132" s="8"/>
      <c r="U1132" s="8"/>
      <c r="V1132" s="8"/>
      <c r="W1132" s="8"/>
      <c r="X1132" s="8"/>
      <c r="Y1132" s="8"/>
      <c r="Z1132" s="8"/>
      <c r="AA1132" s="8"/>
    </row>
    <row r="1133" spans="1:27">
      <c r="A1133" s="8"/>
      <c r="B1133" s="1"/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8"/>
      <c r="T1133" s="8"/>
      <c r="U1133" s="8"/>
      <c r="V1133" s="8"/>
      <c r="W1133" s="8"/>
      <c r="X1133" s="8"/>
      <c r="Y1133" s="8"/>
      <c r="Z1133" s="8"/>
      <c r="AA1133" s="8"/>
    </row>
    <row r="1134" spans="1:27">
      <c r="B1134" s="1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8"/>
      <c r="T1134" s="8"/>
      <c r="U1134" s="8"/>
      <c r="V1134" s="8"/>
      <c r="W1134" s="8"/>
      <c r="X1134" s="8"/>
      <c r="Y1134" s="8"/>
      <c r="Z1134" s="8"/>
      <c r="AA1134" s="8"/>
    </row>
    <row r="1135" spans="1:27">
      <c r="A1135" s="8"/>
      <c r="B1135" s="1"/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8"/>
      <c r="T1135" s="8"/>
      <c r="U1135" s="8"/>
      <c r="V1135" s="8"/>
      <c r="W1135" s="8"/>
      <c r="X1135" s="8"/>
      <c r="Y1135" s="8"/>
      <c r="Z1135" s="8"/>
      <c r="AA1135" s="8"/>
    </row>
    <row r="1136" spans="1:27">
      <c r="A1136" s="8"/>
      <c r="B1136" s="1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8"/>
      <c r="T1136" s="8"/>
      <c r="U1136" s="8"/>
      <c r="V1136" s="8"/>
      <c r="W1136" s="8"/>
      <c r="X1136" s="8"/>
      <c r="Y1136" s="8"/>
      <c r="Z1136" s="8"/>
      <c r="AA1136" s="8"/>
    </row>
    <row r="1137" spans="1:27">
      <c r="B1137" s="1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8"/>
      <c r="T1137" s="8"/>
      <c r="U1137" s="8"/>
      <c r="V1137" s="8"/>
      <c r="W1137" s="8"/>
      <c r="X1137" s="8"/>
      <c r="Y1137" s="8"/>
      <c r="Z1137" s="8"/>
      <c r="AA1137" s="8"/>
    </row>
    <row r="1138" spans="1:27">
      <c r="A1138" s="8"/>
      <c r="B1138" s="1"/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8"/>
      <c r="T1138" s="8"/>
      <c r="U1138" s="8"/>
      <c r="V1138" s="8"/>
      <c r="W1138" s="8"/>
      <c r="X1138" s="8"/>
      <c r="Y1138" s="8"/>
      <c r="Z1138" s="8"/>
      <c r="AA1138" s="8"/>
    </row>
    <row r="1139" spans="1:27">
      <c r="A1139" s="8"/>
      <c r="B1139" s="1"/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8"/>
      <c r="T1139" s="8"/>
      <c r="U1139" s="8"/>
      <c r="V1139" s="8"/>
      <c r="W1139" s="8"/>
      <c r="X1139" s="8"/>
      <c r="Y1139" s="8"/>
      <c r="Z1139" s="8"/>
      <c r="AA1139" s="8"/>
    </row>
    <row r="1140" spans="1:27">
      <c r="B1140" s="1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8"/>
      <c r="T1140" s="8"/>
      <c r="U1140" s="8"/>
      <c r="V1140" s="8"/>
      <c r="W1140" s="8"/>
      <c r="X1140" s="8"/>
      <c r="Y1140" s="8"/>
      <c r="Z1140" s="8"/>
      <c r="AA1140" s="8"/>
    </row>
    <row r="1141" spans="1:27">
      <c r="A1141" s="8"/>
      <c r="B1141" s="1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8"/>
      <c r="T1141" s="8"/>
      <c r="U1141" s="8"/>
      <c r="V1141" s="8"/>
      <c r="W1141" s="8"/>
      <c r="X1141" s="8"/>
      <c r="Y1141" s="8"/>
      <c r="Z1141" s="8"/>
      <c r="AA1141" s="8"/>
    </row>
    <row r="1142" spans="1:27">
      <c r="A1142" s="8"/>
      <c r="B1142" s="1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8"/>
      <c r="T1142" s="8"/>
      <c r="U1142" s="8"/>
      <c r="V1142" s="8"/>
      <c r="W1142" s="8"/>
      <c r="X1142" s="8"/>
      <c r="Y1142" s="8"/>
      <c r="Z1142" s="8"/>
      <c r="AA1142" s="8"/>
    </row>
    <row r="1143" spans="1:27">
      <c r="B1143" s="1"/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8"/>
      <c r="T1143" s="8"/>
      <c r="U1143" s="8"/>
      <c r="V1143" s="8"/>
      <c r="W1143" s="8"/>
      <c r="X1143" s="8"/>
      <c r="Y1143" s="8"/>
      <c r="Z1143" s="8"/>
      <c r="AA1143" s="8"/>
    </row>
    <row r="1144" spans="1:27">
      <c r="A1144" s="8"/>
      <c r="B1144" s="1"/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8"/>
      <c r="T1144" s="8"/>
      <c r="U1144" s="8"/>
      <c r="V1144" s="8"/>
      <c r="W1144" s="8"/>
      <c r="X1144" s="8"/>
      <c r="Y1144" s="8"/>
      <c r="Z1144" s="8"/>
      <c r="AA1144" s="8"/>
    </row>
    <row r="1145" spans="1:27">
      <c r="A1145" s="8"/>
      <c r="B1145" s="1"/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8"/>
      <c r="T1145" s="8"/>
      <c r="U1145" s="8"/>
      <c r="V1145" s="8"/>
      <c r="W1145" s="8"/>
      <c r="X1145" s="8"/>
      <c r="Y1145" s="8"/>
      <c r="Z1145" s="8"/>
      <c r="AA1145" s="8"/>
    </row>
    <row r="1146" spans="1:27">
      <c r="B1146" s="1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8"/>
      <c r="T1146" s="8"/>
      <c r="U1146" s="8"/>
      <c r="V1146" s="8"/>
      <c r="W1146" s="8"/>
      <c r="X1146" s="8"/>
      <c r="Y1146" s="8"/>
      <c r="Z1146" s="8"/>
      <c r="AA1146" s="8"/>
    </row>
    <row r="1147" spans="1:27">
      <c r="A1147" s="8"/>
      <c r="B1147" s="1"/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8"/>
      <c r="T1147" s="8"/>
      <c r="U1147" s="8"/>
      <c r="V1147" s="8"/>
      <c r="W1147" s="8"/>
      <c r="X1147" s="8"/>
      <c r="Y1147" s="8"/>
      <c r="Z1147" s="8"/>
      <c r="AA1147" s="8"/>
    </row>
    <row r="1148" spans="1:27">
      <c r="A1148" s="8"/>
      <c r="B1148" s="1"/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8"/>
      <c r="T1148" s="8"/>
      <c r="U1148" s="8"/>
      <c r="V1148" s="8"/>
      <c r="W1148" s="8"/>
      <c r="X1148" s="8"/>
      <c r="Y1148" s="8"/>
      <c r="Z1148" s="8"/>
      <c r="AA1148" s="8"/>
    </row>
    <row r="1149" spans="1:27">
      <c r="B1149" s="1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8"/>
      <c r="T1149" s="8"/>
      <c r="U1149" s="8"/>
      <c r="V1149" s="8"/>
      <c r="W1149" s="8"/>
      <c r="X1149" s="8"/>
      <c r="Y1149" s="8"/>
      <c r="Z1149" s="8"/>
      <c r="AA1149" s="8"/>
    </row>
    <row r="1150" spans="1:27">
      <c r="A1150" s="8"/>
      <c r="B1150" s="1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8"/>
      <c r="T1150" s="8"/>
      <c r="U1150" s="8"/>
      <c r="V1150" s="8"/>
      <c r="W1150" s="8"/>
      <c r="X1150" s="8"/>
      <c r="Y1150" s="8"/>
      <c r="Z1150" s="8"/>
      <c r="AA1150" s="8"/>
    </row>
    <row r="1151" spans="1:27">
      <c r="A1151" s="8"/>
      <c r="B1151" s="1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8"/>
      <c r="T1151" s="8"/>
      <c r="U1151" s="8"/>
      <c r="V1151" s="8"/>
      <c r="W1151" s="8"/>
      <c r="X1151" s="8"/>
      <c r="Y1151" s="8"/>
      <c r="Z1151" s="8"/>
      <c r="AA1151" s="8"/>
    </row>
    <row r="1152" spans="1:27">
      <c r="B1152" s="1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8"/>
      <c r="T1152" s="8"/>
      <c r="U1152" s="8"/>
      <c r="V1152" s="8"/>
      <c r="W1152" s="8"/>
      <c r="X1152" s="8"/>
      <c r="Y1152" s="8"/>
      <c r="Z1152" s="8"/>
      <c r="AA1152" s="8"/>
    </row>
    <row r="1153" spans="1:27">
      <c r="A1153" s="8"/>
      <c r="B1153" s="1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8"/>
      <c r="T1153" s="8"/>
      <c r="U1153" s="8"/>
      <c r="V1153" s="8"/>
      <c r="W1153" s="8"/>
      <c r="X1153" s="8"/>
      <c r="Y1153" s="8"/>
      <c r="Z1153" s="8"/>
      <c r="AA1153" s="8"/>
    </row>
    <row r="1154" spans="1:27">
      <c r="A1154" s="8"/>
      <c r="B1154" s="1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8"/>
      <c r="T1154" s="8"/>
      <c r="U1154" s="8"/>
      <c r="V1154" s="8"/>
      <c r="W1154" s="8"/>
      <c r="X1154" s="8"/>
      <c r="Y1154" s="8"/>
      <c r="Z1154" s="8"/>
      <c r="AA1154" s="8"/>
    </row>
    <row r="1155" spans="1:27">
      <c r="B1155" s="1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8"/>
      <c r="T1155" s="8"/>
      <c r="U1155" s="8"/>
      <c r="V1155" s="8"/>
      <c r="W1155" s="8"/>
      <c r="X1155" s="8"/>
      <c r="Y1155" s="8"/>
      <c r="Z1155" s="8"/>
      <c r="AA1155" s="8"/>
    </row>
    <row r="1156" spans="1:27">
      <c r="A1156" s="8"/>
      <c r="B1156" s="1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8"/>
      <c r="T1156" s="8"/>
      <c r="U1156" s="8"/>
      <c r="V1156" s="8"/>
      <c r="W1156" s="8"/>
      <c r="X1156" s="8"/>
      <c r="Y1156" s="8"/>
      <c r="Z1156" s="8"/>
      <c r="AA1156" s="8"/>
    </row>
    <row r="1157" spans="1:27">
      <c r="A1157" s="8"/>
      <c r="B1157" s="1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8"/>
      <c r="T1157" s="8"/>
      <c r="U1157" s="8"/>
      <c r="V1157" s="8"/>
      <c r="W1157" s="8"/>
      <c r="X1157" s="8"/>
      <c r="Y1157" s="8"/>
      <c r="Z1157" s="8"/>
      <c r="AA1157" s="8"/>
    </row>
    <row r="1158" spans="1:27">
      <c r="B1158" s="1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8"/>
      <c r="T1158" s="8"/>
      <c r="U1158" s="8"/>
      <c r="V1158" s="8"/>
      <c r="W1158" s="8"/>
      <c r="X1158" s="8"/>
      <c r="Y1158" s="8"/>
      <c r="Z1158" s="8"/>
      <c r="AA1158" s="8"/>
    </row>
    <row r="1159" spans="1:27">
      <c r="A1159" s="8"/>
      <c r="B1159" s="1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8"/>
      <c r="T1159" s="8"/>
      <c r="U1159" s="8"/>
      <c r="V1159" s="8"/>
      <c r="W1159" s="8"/>
      <c r="X1159" s="8"/>
      <c r="Y1159" s="8"/>
      <c r="Z1159" s="8"/>
      <c r="AA1159" s="8"/>
    </row>
    <row r="1160" spans="1:27">
      <c r="A1160" s="8"/>
      <c r="B1160" s="1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8"/>
      <c r="T1160" s="8"/>
      <c r="U1160" s="8"/>
      <c r="V1160" s="8"/>
      <c r="W1160" s="8"/>
      <c r="X1160" s="8"/>
      <c r="Y1160" s="8"/>
      <c r="Z1160" s="8"/>
      <c r="AA1160" s="8"/>
    </row>
    <row r="1161" spans="1:27">
      <c r="B1161" s="1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8"/>
      <c r="T1161" s="8"/>
      <c r="U1161" s="8"/>
      <c r="V1161" s="8"/>
      <c r="W1161" s="8"/>
      <c r="X1161" s="8"/>
      <c r="Y1161" s="8"/>
      <c r="Z1161" s="8"/>
      <c r="AA1161" s="8"/>
    </row>
    <row r="1162" spans="1:27">
      <c r="A1162" s="8"/>
      <c r="B1162" s="1"/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8"/>
      <c r="T1162" s="8"/>
      <c r="U1162" s="8"/>
      <c r="V1162" s="8"/>
      <c r="W1162" s="8"/>
      <c r="X1162" s="8"/>
      <c r="Y1162" s="8"/>
      <c r="Z1162" s="8"/>
      <c r="AA1162" s="8"/>
    </row>
    <row r="1163" spans="1:27">
      <c r="A1163" s="8"/>
      <c r="B1163" s="1"/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8"/>
      <c r="T1163" s="8"/>
      <c r="U1163" s="8"/>
      <c r="V1163" s="8"/>
      <c r="W1163" s="8"/>
      <c r="X1163" s="8"/>
      <c r="Y1163" s="8"/>
      <c r="Z1163" s="8"/>
      <c r="AA1163" s="8"/>
    </row>
    <row r="1164" spans="1:27">
      <c r="B1164" s="1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8"/>
      <c r="T1164" s="8"/>
      <c r="U1164" s="8"/>
      <c r="V1164" s="8"/>
      <c r="W1164" s="8"/>
      <c r="X1164" s="8"/>
      <c r="Y1164" s="8"/>
      <c r="Z1164" s="8"/>
      <c r="AA1164" s="8"/>
    </row>
    <row r="1165" spans="1:27">
      <c r="A1165" s="8"/>
      <c r="B1165" s="1"/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8"/>
      <c r="T1165" s="8"/>
      <c r="U1165" s="8"/>
      <c r="V1165" s="8"/>
      <c r="W1165" s="8"/>
      <c r="X1165" s="8"/>
      <c r="Y1165" s="8"/>
      <c r="Z1165" s="8"/>
      <c r="AA1165" s="8"/>
    </row>
    <row r="1166" spans="1:27">
      <c r="A1166" s="8"/>
      <c r="B1166" s="1"/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8"/>
      <c r="T1166" s="8"/>
      <c r="U1166" s="8"/>
      <c r="V1166" s="8"/>
      <c r="W1166" s="8"/>
      <c r="X1166" s="8"/>
      <c r="Y1166" s="8"/>
      <c r="Z1166" s="8"/>
      <c r="AA1166" s="8"/>
    </row>
    <row r="1167" spans="1:27">
      <c r="B1167" s="1"/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8"/>
      <c r="T1167" s="8"/>
      <c r="U1167" s="8"/>
      <c r="V1167" s="8"/>
      <c r="W1167" s="8"/>
      <c r="X1167" s="8"/>
      <c r="Y1167" s="8"/>
      <c r="Z1167" s="8"/>
      <c r="AA1167" s="8"/>
    </row>
    <row r="1168" spans="1:27">
      <c r="A1168" s="8"/>
      <c r="B1168" s="1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8"/>
      <c r="T1168" s="8"/>
      <c r="U1168" s="8"/>
      <c r="V1168" s="8"/>
      <c r="W1168" s="8"/>
      <c r="X1168" s="8"/>
      <c r="Y1168" s="8"/>
      <c r="Z1168" s="8"/>
      <c r="AA1168" s="8"/>
    </row>
    <row r="1169" spans="1:27">
      <c r="A1169" s="8"/>
      <c r="B1169" s="1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8"/>
      <c r="T1169" s="8"/>
      <c r="U1169" s="8"/>
      <c r="V1169" s="8"/>
      <c r="W1169" s="8"/>
      <c r="X1169" s="8"/>
      <c r="Y1169" s="8"/>
      <c r="Z1169" s="8"/>
      <c r="AA1169" s="8"/>
    </row>
    <row r="1170" spans="1:27">
      <c r="B1170" s="1"/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8"/>
      <c r="T1170" s="8"/>
      <c r="U1170" s="8"/>
      <c r="V1170" s="8"/>
      <c r="W1170" s="8"/>
      <c r="X1170" s="8"/>
      <c r="Y1170" s="8"/>
      <c r="Z1170" s="8"/>
      <c r="AA1170" s="8"/>
    </row>
    <row r="1171" spans="1:27">
      <c r="A1171" s="8"/>
      <c r="B1171" s="1"/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8"/>
      <c r="T1171" s="8"/>
      <c r="U1171" s="8"/>
      <c r="V1171" s="8"/>
      <c r="W1171" s="8"/>
      <c r="X1171" s="8"/>
      <c r="Y1171" s="8"/>
      <c r="Z1171" s="8"/>
      <c r="AA1171" s="8"/>
    </row>
    <row r="1172" spans="1:27">
      <c r="A1172" s="8"/>
      <c r="B1172" s="1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8"/>
      <c r="T1172" s="8"/>
      <c r="U1172" s="8"/>
      <c r="V1172" s="8"/>
      <c r="W1172" s="8"/>
      <c r="X1172" s="8"/>
      <c r="Y1172" s="8"/>
      <c r="Z1172" s="8"/>
      <c r="AA1172" s="8"/>
    </row>
    <row r="1173" spans="1:27">
      <c r="B1173" s="1"/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8"/>
      <c r="T1173" s="8"/>
      <c r="U1173" s="8"/>
      <c r="V1173" s="8"/>
      <c r="W1173" s="8"/>
      <c r="X1173" s="8"/>
      <c r="Y1173" s="8"/>
      <c r="Z1173" s="8"/>
      <c r="AA1173" s="8"/>
    </row>
    <row r="1174" spans="1:27">
      <c r="A1174" s="8"/>
      <c r="B1174" s="1"/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8"/>
      <c r="T1174" s="8"/>
      <c r="U1174" s="8"/>
      <c r="V1174" s="8"/>
      <c r="W1174" s="8"/>
      <c r="X1174" s="8"/>
      <c r="Y1174" s="8"/>
      <c r="Z1174" s="8"/>
      <c r="AA1174" s="8"/>
    </row>
    <row r="1175" spans="1:27">
      <c r="A1175" s="8"/>
      <c r="B1175" s="1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8"/>
      <c r="T1175" s="8"/>
      <c r="U1175" s="8"/>
      <c r="V1175" s="8"/>
      <c r="W1175" s="8"/>
      <c r="X1175" s="8"/>
      <c r="Y1175" s="8"/>
      <c r="Z1175" s="8"/>
      <c r="AA1175" s="8"/>
    </row>
    <row r="1176" spans="1:27">
      <c r="B1176" s="1"/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8"/>
      <c r="T1176" s="8"/>
      <c r="U1176" s="8"/>
      <c r="V1176" s="8"/>
      <c r="W1176" s="8"/>
      <c r="X1176" s="8"/>
      <c r="Y1176" s="8"/>
      <c r="Z1176" s="8"/>
      <c r="AA1176" s="8"/>
    </row>
    <row r="1177" spans="1:27">
      <c r="A1177" s="8"/>
      <c r="B1177" s="1"/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8"/>
      <c r="T1177" s="8"/>
      <c r="U1177" s="8"/>
      <c r="V1177" s="8"/>
      <c r="W1177" s="8"/>
      <c r="X1177" s="8"/>
      <c r="Y1177" s="8"/>
      <c r="Z1177" s="8"/>
      <c r="AA1177" s="8"/>
    </row>
    <row r="1178" spans="1:27">
      <c r="A1178" s="8"/>
      <c r="B1178" s="1"/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8"/>
      <c r="T1178" s="8"/>
      <c r="U1178" s="8"/>
      <c r="V1178" s="8"/>
      <c r="W1178" s="8"/>
      <c r="X1178" s="8"/>
      <c r="Y1178" s="8"/>
      <c r="Z1178" s="8"/>
      <c r="AA1178" s="8"/>
    </row>
    <row r="1179" spans="1:27">
      <c r="B1179" s="1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8"/>
      <c r="T1179" s="8"/>
      <c r="U1179" s="8"/>
      <c r="V1179" s="8"/>
      <c r="W1179" s="8"/>
      <c r="X1179" s="8"/>
      <c r="Y1179" s="8"/>
      <c r="Z1179" s="8"/>
      <c r="AA1179" s="8"/>
    </row>
    <row r="1180" spans="1:27">
      <c r="A1180" s="8"/>
      <c r="B1180" s="1"/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8"/>
      <c r="T1180" s="8"/>
      <c r="U1180" s="8"/>
      <c r="V1180" s="8"/>
      <c r="W1180" s="8"/>
      <c r="X1180" s="8"/>
      <c r="Y1180" s="8"/>
      <c r="Z1180" s="8"/>
      <c r="AA1180" s="8"/>
    </row>
    <row r="1181" spans="1:27">
      <c r="A1181" s="8"/>
      <c r="B1181" s="1"/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8"/>
      <c r="T1181" s="8"/>
      <c r="U1181" s="8"/>
      <c r="V1181" s="8"/>
      <c r="W1181" s="8"/>
      <c r="X1181" s="8"/>
      <c r="Y1181" s="8"/>
      <c r="Z1181" s="8"/>
      <c r="AA1181" s="8"/>
    </row>
    <row r="1182" spans="1:27">
      <c r="B1182" s="1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8"/>
      <c r="T1182" s="8"/>
      <c r="U1182" s="8"/>
      <c r="V1182" s="8"/>
      <c r="W1182" s="8"/>
      <c r="X1182" s="8"/>
      <c r="Y1182" s="8"/>
      <c r="Z1182" s="8"/>
      <c r="AA1182" s="8"/>
    </row>
    <row r="1183" spans="1:27">
      <c r="A1183" s="8"/>
      <c r="B1183" s="1"/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8"/>
      <c r="T1183" s="8"/>
      <c r="U1183" s="8"/>
      <c r="V1183" s="8"/>
      <c r="W1183" s="8"/>
      <c r="X1183" s="8"/>
      <c r="Y1183" s="8"/>
      <c r="Z1183" s="8"/>
      <c r="AA1183" s="8"/>
    </row>
    <row r="1184" spans="1:27">
      <c r="A1184" s="8"/>
      <c r="B1184" s="1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8"/>
      <c r="T1184" s="8"/>
      <c r="U1184" s="8"/>
      <c r="V1184" s="8"/>
      <c r="W1184" s="8"/>
      <c r="X1184" s="8"/>
      <c r="Y1184" s="8"/>
      <c r="Z1184" s="8"/>
      <c r="AA1184" s="8"/>
    </row>
    <row r="1185" spans="1:27">
      <c r="B1185" s="1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8"/>
      <c r="T1185" s="8"/>
      <c r="U1185" s="8"/>
      <c r="V1185" s="8"/>
      <c r="W1185" s="8"/>
      <c r="X1185" s="8"/>
      <c r="Y1185" s="8"/>
      <c r="Z1185" s="8"/>
      <c r="AA1185" s="8"/>
    </row>
    <row r="1186" spans="1:27">
      <c r="A1186" s="8"/>
      <c r="B1186" s="1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8"/>
      <c r="T1186" s="8"/>
      <c r="U1186" s="8"/>
      <c r="V1186" s="8"/>
      <c r="W1186" s="8"/>
      <c r="X1186" s="8"/>
      <c r="Y1186" s="8"/>
      <c r="Z1186" s="8"/>
      <c r="AA1186" s="8"/>
    </row>
    <row r="1187" spans="1:27">
      <c r="A1187" s="8"/>
      <c r="B1187" s="1"/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8"/>
      <c r="T1187" s="8"/>
      <c r="U1187" s="8"/>
      <c r="V1187" s="8"/>
      <c r="W1187" s="8"/>
      <c r="X1187" s="8"/>
      <c r="Y1187" s="8"/>
      <c r="Z1187" s="8"/>
      <c r="AA1187" s="8"/>
    </row>
    <row r="1188" spans="1:27">
      <c r="B1188" s="1"/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8"/>
      <c r="T1188" s="8"/>
      <c r="U1188" s="8"/>
      <c r="V1188" s="8"/>
      <c r="W1188" s="8"/>
      <c r="X1188" s="8"/>
      <c r="Y1188" s="8"/>
      <c r="Z1188" s="8"/>
      <c r="AA1188" s="8"/>
    </row>
    <row r="1189" spans="1:27">
      <c r="A1189" s="8"/>
      <c r="B1189" s="1"/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8"/>
      <c r="T1189" s="8"/>
      <c r="U1189" s="8"/>
      <c r="V1189" s="8"/>
      <c r="W1189" s="8"/>
      <c r="X1189" s="8"/>
      <c r="Y1189" s="8"/>
      <c r="Z1189" s="8"/>
      <c r="AA1189" s="8"/>
    </row>
    <row r="1190" spans="1:27">
      <c r="A1190" s="8"/>
      <c r="B1190" s="1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8"/>
      <c r="T1190" s="8"/>
      <c r="U1190" s="8"/>
      <c r="V1190" s="8"/>
      <c r="W1190" s="8"/>
      <c r="X1190" s="8"/>
      <c r="Y1190" s="8"/>
      <c r="Z1190" s="8"/>
      <c r="AA1190" s="8"/>
    </row>
    <row r="1191" spans="1:27">
      <c r="B1191" s="1"/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8"/>
      <c r="T1191" s="8"/>
      <c r="U1191" s="8"/>
      <c r="V1191" s="8"/>
      <c r="W1191" s="8"/>
      <c r="X1191" s="8"/>
      <c r="Y1191" s="8"/>
      <c r="Z1191" s="8"/>
      <c r="AA1191" s="8"/>
    </row>
    <row r="1192" spans="1:27">
      <c r="A1192" s="8"/>
      <c r="B1192" s="1"/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8"/>
      <c r="T1192" s="8"/>
      <c r="U1192" s="8"/>
      <c r="V1192" s="8"/>
      <c r="W1192" s="8"/>
      <c r="X1192" s="8"/>
      <c r="Y1192" s="8"/>
      <c r="Z1192" s="8"/>
      <c r="AA1192" s="8"/>
    </row>
    <row r="1193" spans="1:27">
      <c r="A1193" s="8"/>
      <c r="B1193" s="1"/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8"/>
      <c r="T1193" s="8"/>
      <c r="U1193" s="8"/>
      <c r="V1193" s="8"/>
      <c r="W1193" s="8"/>
      <c r="X1193" s="8"/>
      <c r="Y1193" s="8"/>
      <c r="Z1193" s="8"/>
      <c r="AA1193" s="8"/>
    </row>
    <row r="1194" spans="1:27">
      <c r="B1194" s="1"/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8"/>
      <c r="T1194" s="8"/>
      <c r="U1194" s="8"/>
      <c r="V1194" s="8"/>
      <c r="W1194" s="8"/>
      <c r="X1194" s="8"/>
      <c r="Y1194" s="8"/>
      <c r="Z1194" s="8"/>
      <c r="AA1194" s="8"/>
    </row>
    <row r="1195" spans="1:27">
      <c r="A1195" s="8"/>
      <c r="B1195" s="1"/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8"/>
      <c r="T1195" s="8"/>
      <c r="U1195" s="8"/>
      <c r="V1195" s="8"/>
      <c r="W1195" s="8"/>
      <c r="X1195" s="8"/>
      <c r="Y1195" s="8"/>
      <c r="Z1195" s="8"/>
      <c r="AA1195" s="8"/>
    </row>
    <row r="1196" spans="1:27">
      <c r="A1196" s="8"/>
      <c r="B1196" s="1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8"/>
      <c r="T1196" s="8"/>
      <c r="U1196" s="8"/>
      <c r="V1196" s="8"/>
      <c r="W1196" s="8"/>
      <c r="X1196" s="8"/>
      <c r="Y1196" s="8"/>
      <c r="Z1196" s="8"/>
      <c r="AA1196" s="8"/>
    </row>
    <row r="1197" spans="1:27">
      <c r="B1197" s="1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8"/>
      <c r="T1197" s="8"/>
      <c r="U1197" s="8"/>
      <c r="V1197" s="8"/>
      <c r="W1197" s="8"/>
      <c r="X1197" s="8"/>
      <c r="Y1197" s="8"/>
      <c r="Z1197" s="8"/>
      <c r="AA1197" s="8"/>
    </row>
    <row r="1198" spans="1:27">
      <c r="A1198" s="8"/>
      <c r="B1198" s="1"/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8"/>
      <c r="T1198" s="8"/>
      <c r="U1198" s="8"/>
      <c r="V1198" s="8"/>
      <c r="W1198" s="8"/>
      <c r="X1198" s="8"/>
      <c r="Y1198" s="8"/>
      <c r="Z1198" s="8"/>
      <c r="AA1198" s="8"/>
    </row>
    <row r="1199" spans="1:27">
      <c r="A1199" s="8"/>
      <c r="B1199" s="1"/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8"/>
      <c r="T1199" s="8"/>
      <c r="U1199" s="8"/>
      <c r="V1199" s="8"/>
      <c r="W1199" s="8"/>
      <c r="X1199" s="8"/>
      <c r="Y1199" s="8"/>
      <c r="Z1199" s="8"/>
      <c r="AA1199" s="8"/>
    </row>
    <row r="1200" spans="1:27">
      <c r="B1200" s="1"/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8"/>
      <c r="T1200" s="8"/>
      <c r="U1200" s="8"/>
      <c r="V1200" s="8"/>
      <c r="W1200" s="8"/>
      <c r="X1200" s="8"/>
      <c r="Y1200" s="8"/>
      <c r="Z1200" s="8"/>
      <c r="AA1200" s="8"/>
    </row>
    <row r="1201" spans="1:27">
      <c r="A1201" s="8"/>
      <c r="B1201" s="1"/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8"/>
      <c r="T1201" s="8"/>
      <c r="U1201" s="8"/>
      <c r="V1201" s="8"/>
      <c r="W1201" s="8"/>
      <c r="X1201" s="8"/>
      <c r="Y1201" s="8"/>
      <c r="Z1201" s="8"/>
      <c r="AA1201" s="8"/>
    </row>
    <row r="1202" spans="1:27">
      <c r="A1202" s="8"/>
      <c r="B1202" s="1"/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8"/>
      <c r="T1202" s="8"/>
      <c r="U1202" s="8"/>
      <c r="V1202" s="8"/>
      <c r="W1202" s="8"/>
      <c r="X1202" s="8"/>
      <c r="Y1202" s="8"/>
      <c r="Z1202" s="8"/>
      <c r="AA1202" s="8"/>
    </row>
    <row r="1203" spans="1:27">
      <c r="B1203" s="1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8"/>
      <c r="T1203" s="8"/>
      <c r="U1203" s="8"/>
      <c r="V1203" s="8"/>
      <c r="W1203" s="8"/>
      <c r="X1203" s="8"/>
      <c r="Y1203" s="8"/>
      <c r="Z1203" s="8"/>
      <c r="AA1203" s="8"/>
    </row>
    <row r="1204" spans="1:27">
      <c r="A1204" s="8"/>
      <c r="B1204" s="1"/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8"/>
      <c r="T1204" s="8"/>
      <c r="U1204" s="8"/>
      <c r="V1204" s="8"/>
      <c r="W1204" s="8"/>
      <c r="X1204" s="8"/>
      <c r="Y1204" s="8"/>
      <c r="Z1204" s="8"/>
      <c r="AA1204" s="8"/>
    </row>
    <row r="1205" spans="1:27">
      <c r="A1205" s="8"/>
      <c r="B1205" s="1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8"/>
      <c r="T1205" s="8"/>
      <c r="U1205" s="8"/>
      <c r="V1205" s="8"/>
      <c r="W1205" s="8"/>
      <c r="X1205" s="8"/>
      <c r="Y1205" s="8"/>
      <c r="Z1205" s="8"/>
      <c r="AA1205" s="8"/>
    </row>
    <row r="1206" spans="1:27">
      <c r="B1206" s="1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8"/>
      <c r="T1206" s="8"/>
      <c r="U1206" s="8"/>
      <c r="V1206" s="8"/>
      <c r="W1206" s="8"/>
      <c r="X1206" s="8"/>
      <c r="Y1206" s="8"/>
      <c r="Z1206" s="8"/>
      <c r="AA1206" s="8"/>
    </row>
    <row r="1207" spans="1:27">
      <c r="A1207" s="8"/>
      <c r="B1207" s="1"/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8"/>
      <c r="T1207" s="8"/>
      <c r="U1207" s="8"/>
      <c r="V1207" s="8"/>
      <c r="W1207" s="8"/>
      <c r="X1207" s="8"/>
      <c r="Y1207" s="8"/>
      <c r="Z1207" s="8"/>
      <c r="AA1207" s="8"/>
    </row>
    <row r="1208" spans="1:27">
      <c r="A1208" s="8"/>
      <c r="B1208" s="1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8"/>
      <c r="T1208" s="8"/>
      <c r="U1208" s="8"/>
      <c r="V1208" s="8"/>
      <c r="W1208" s="8"/>
      <c r="X1208" s="8"/>
      <c r="Y1208" s="8"/>
      <c r="Z1208" s="8"/>
      <c r="AA1208" s="8"/>
    </row>
    <row r="1209" spans="1:27">
      <c r="B1209" s="1"/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8"/>
      <c r="T1209" s="8"/>
      <c r="U1209" s="8"/>
      <c r="V1209" s="8"/>
      <c r="W1209" s="8"/>
      <c r="X1209" s="8"/>
      <c r="Y1209" s="8"/>
      <c r="Z1209" s="8"/>
      <c r="AA1209" s="8"/>
    </row>
    <row r="1210" spans="1:27">
      <c r="A1210" s="8"/>
      <c r="B1210" s="1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8"/>
      <c r="T1210" s="8"/>
      <c r="U1210" s="8"/>
      <c r="V1210" s="8"/>
      <c r="W1210" s="8"/>
      <c r="X1210" s="8"/>
      <c r="Y1210" s="8"/>
      <c r="Z1210" s="8"/>
      <c r="AA1210" s="8"/>
    </row>
    <row r="1211" spans="1:27">
      <c r="A1211" s="8"/>
      <c r="B1211" s="1"/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8"/>
      <c r="T1211" s="8"/>
      <c r="U1211" s="8"/>
      <c r="V1211" s="8"/>
      <c r="W1211" s="8"/>
      <c r="X1211" s="8"/>
      <c r="Y1211" s="8"/>
      <c r="Z1211" s="8"/>
      <c r="AA1211" s="8"/>
    </row>
    <row r="1212" spans="1:27">
      <c r="B1212" s="1"/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8"/>
      <c r="T1212" s="8"/>
      <c r="U1212" s="8"/>
      <c r="V1212" s="8"/>
      <c r="W1212" s="8"/>
      <c r="X1212" s="8"/>
      <c r="Y1212" s="8"/>
      <c r="Z1212" s="8"/>
      <c r="AA1212" s="8"/>
    </row>
    <row r="1213" spans="1:27">
      <c r="A1213" s="8"/>
      <c r="B1213" s="1"/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8"/>
      <c r="T1213" s="8"/>
      <c r="U1213" s="8"/>
      <c r="V1213" s="8"/>
      <c r="W1213" s="8"/>
      <c r="X1213" s="8"/>
      <c r="Y1213" s="8"/>
      <c r="Z1213" s="8"/>
      <c r="AA1213" s="8"/>
    </row>
    <row r="1214" spans="1:27">
      <c r="A1214" s="8"/>
      <c r="B1214" s="1"/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8"/>
      <c r="T1214" s="8"/>
      <c r="U1214" s="8"/>
      <c r="V1214" s="8"/>
      <c r="W1214" s="8"/>
      <c r="X1214" s="8"/>
      <c r="Y1214" s="8"/>
      <c r="Z1214" s="8"/>
      <c r="AA1214" s="8"/>
    </row>
    <row r="1215" spans="1:27">
      <c r="B1215" s="1"/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8"/>
      <c r="T1215" s="8"/>
      <c r="U1215" s="8"/>
      <c r="V1215" s="8"/>
      <c r="W1215" s="8"/>
      <c r="X1215" s="8"/>
      <c r="Y1215" s="8"/>
      <c r="Z1215" s="8"/>
      <c r="AA1215" s="8"/>
    </row>
    <row r="1216" spans="1:27">
      <c r="A1216" s="8"/>
      <c r="B1216" s="1"/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8"/>
      <c r="T1216" s="8"/>
      <c r="U1216" s="8"/>
      <c r="V1216" s="8"/>
      <c r="W1216" s="8"/>
      <c r="X1216" s="8"/>
      <c r="Y1216" s="8"/>
      <c r="Z1216" s="8"/>
      <c r="AA1216" s="8"/>
    </row>
    <row r="1217" spans="1:27">
      <c r="A1217" s="8"/>
      <c r="B1217" s="1"/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8"/>
      <c r="T1217" s="8"/>
      <c r="U1217" s="8"/>
      <c r="V1217" s="8"/>
      <c r="W1217" s="8"/>
      <c r="X1217" s="8"/>
      <c r="Y1217" s="8"/>
      <c r="Z1217" s="8"/>
      <c r="AA1217" s="8"/>
    </row>
    <row r="1218" spans="1:27">
      <c r="B1218" s="1"/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8"/>
      <c r="T1218" s="8"/>
      <c r="U1218" s="8"/>
      <c r="V1218" s="8"/>
      <c r="W1218" s="8"/>
      <c r="X1218" s="8"/>
      <c r="Y1218" s="8"/>
      <c r="Z1218" s="8"/>
      <c r="AA1218" s="8"/>
    </row>
    <row r="1219" spans="1:27">
      <c r="A1219" s="8"/>
      <c r="B1219" s="1"/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8"/>
      <c r="T1219" s="8"/>
      <c r="U1219" s="8"/>
      <c r="V1219" s="8"/>
      <c r="W1219" s="8"/>
      <c r="X1219" s="8"/>
      <c r="Y1219" s="8"/>
      <c r="Z1219" s="8"/>
      <c r="AA1219" s="8"/>
    </row>
    <row r="1220" spans="1:27">
      <c r="A1220" s="8"/>
      <c r="B1220" s="1"/>
      <c r="C1220" s="10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8"/>
      <c r="T1220" s="8"/>
      <c r="U1220" s="8"/>
      <c r="V1220" s="8"/>
      <c r="W1220" s="8"/>
      <c r="X1220" s="8"/>
      <c r="Y1220" s="8"/>
      <c r="Z1220" s="8"/>
      <c r="AA1220" s="8"/>
    </row>
    <row r="1221" spans="1:27">
      <c r="B1221" s="1"/>
      <c r="C1221" s="10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8"/>
      <c r="T1221" s="8"/>
      <c r="U1221" s="8"/>
      <c r="V1221" s="8"/>
      <c r="W1221" s="8"/>
      <c r="X1221" s="8"/>
      <c r="Y1221" s="8"/>
      <c r="Z1221" s="8"/>
      <c r="AA1221" s="8"/>
    </row>
    <row r="1222" spans="1:27">
      <c r="A1222" s="8"/>
      <c r="B1222" s="1"/>
      <c r="C1222" s="10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8"/>
      <c r="T1222" s="8"/>
      <c r="U1222" s="8"/>
      <c r="V1222" s="8"/>
      <c r="W1222" s="8"/>
      <c r="X1222" s="8"/>
      <c r="Y1222" s="8"/>
      <c r="Z1222" s="8"/>
      <c r="AA1222" s="8"/>
    </row>
    <row r="1223" spans="1:27">
      <c r="A1223" s="8"/>
      <c r="B1223" s="1"/>
      <c r="C1223" s="10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8"/>
      <c r="T1223" s="8"/>
      <c r="U1223" s="8"/>
      <c r="V1223" s="8"/>
      <c r="W1223" s="8"/>
      <c r="X1223" s="8"/>
      <c r="Y1223" s="8"/>
      <c r="Z1223" s="8"/>
      <c r="AA1223" s="8"/>
    </row>
    <row r="1224" spans="1:27">
      <c r="B1224" s="1"/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8"/>
      <c r="T1224" s="8"/>
      <c r="U1224" s="8"/>
      <c r="V1224" s="8"/>
      <c r="W1224" s="8"/>
      <c r="X1224" s="8"/>
      <c r="Y1224" s="8"/>
      <c r="Z1224" s="8"/>
      <c r="AA1224" s="8"/>
    </row>
    <row r="1225" spans="1:27">
      <c r="A1225" s="8"/>
      <c r="B1225" s="1"/>
      <c r="C1225" s="10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8"/>
      <c r="T1225" s="8"/>
      <c r="U1225" s="8"/>
      <c r="V1225" s="8"/>
      <c r="W1225" s="8"/>
      <c r="X1225" s="8"/>
      <c r="Y1225" s="8"/>
      <c r="Z1225" s="8"/>
      <c r="AA1225" s="8"/>
    </row>
    <row r="1226" spans="1:27">
      <c r="A1226" s="8"/>
      <c r="B1226" s="1"/>
      <c r="C1226" s="10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8"/>
      <c r="T1226" s="8"/>
      <c r="U1226" s="8"/>
      <c r="V1226" s="8"/>
      <c r="W1226" s="8"/>
      <c r="X1226" s="8"/>
      <c r="Y1226" s="8"/>
      <c r="Z1226" s="8"/>
      <c r="AA1226" s="8"/>
    </row>
    <row r="1227" spans="1:27">
      <c r="B1227" s="1"/>
      <c r="C1227" s="10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8"/>
      <c r="T1227" s="8"/>
      <c r="U1227" s="8"/>
      <c r="V1227" s="8"/>
      <c r="W1227" s="8"/>
      <c r="X1227" s="8"/>
      <c r="Y1227" s="8"/>
      <c r="Z1227" s="8"/>
      <c r="AA1227" s="8"/>
    </row>
    <row r="1228" spans="1:27">
      <c r="A1228" s="8"/>
      <c r="B1228" s="1"/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8"/>
      <c r="T1228" s="8"/>
      <c r="U1228" s="8"/>
      <c r="V1228" s="8"/>
      <c r="W1228" s="8"/>
      <c r="X1228" s="8"/>
      <c r="Y1228" s="8"/>
      <c r="Z1228" s="8"/>
      <c r="AA1228" s="8"/>
    </row>
    <row r="1229" spans="1:27">
      <c r="A1229" s="8"/>
      <c r="B1229" s="1"/>
      <c r="C1229" s="10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8"/>
      <c r="T1229" s="8"/>
      <c r="U1229" s="8"/>
      <c r="V1229" s="8"/>
      <c r="W1229" s="8"/>
      <c r="X1229" s="8"/>
      <c r="Y1229" s="8"/>
      <c r="Z1229" s="8"/>
      <c r="AA1229" s="8"/>
    </row>
    <row r="1230" spans="1:27">
      <c r="B1230" s="1"/>
      <c r="C1230" s="10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8"/>
      <c r="T1230" s="8"/>
      <c r="U1230" s="8"/>
      <c r="V1230" s="8"/>
      <c r="W1230" s="8"/>
      <c r="X1230" s="8"/>
      <c r="Y1230" s="8"/>
      <c r="Z1230" s="8"/>
      <c r="AA1230" s="8"/>
    </row>
    <row r="1231" spans="1:27">
      <c r="A1231" s="8"/>
      <c r="B1231" s="1"/>
      <c r="C1231" s="10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8"/>
      <c r="T1231" s="8"/>
      <c r="U1231" s="8"/>
      <c r="V1231" s="8"/>
      <c r="W1231" s="8"/>
      <c r="X1231" s="8"/>
      <c r="Y1231" s="8"/>
      <c r="Z1231" s="8"/>
      <c r="AA1231" s="8"/>
    </row>
    <row r="1232" spans="1:27">
      <c r="A1232" s="8"/>
      <c r="B1232" s="1"/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8"/>
      <c r="T1232" s="8"/>
      <c r="U1232" s="8"/>
      <c r="V1232" s="8"/>
      <c r="W1232" s="8"/>
      <c r="X1232" s="8"/>
      <c r="Y1232" s="8"/>
      <c r="Z1232" s="8"/>
      <c r="AA1232" s="8"/>
    </row>
    <row r="1233" spans="1:27">
      <c r="B1233" s="1"/>
      <c r="C1233" s="10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8"/>
      <c r="T1233" s="8"/>
      <c r="U1233" s="8"/>
      <c r="V1233" s="8"/>
      <c r="W1233" s="8"/>
      <c r="X1233" s="8"/>
      <c r="Y1233" s="8"/>
      <c r="Z1233" s="8"/>
      <c r="AA1233" s="8"/>
    </row>
    <row r="1234" spans="1:27">
      <c r="A1234" s="8"/>
      <c r="B1234" s="1"/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8"/>
      <c r="T1234" s="8"/>
      <c r="U1234" s="8"/>
      <c r="V1234" s="8"/>
      <c r="W1234" s="8"/>
      <c r="X1234" s="8"/>
      <c r="Y1234" s="8"/>
      <c r="Z1234" s="8"/>
      <c r="AA1234" s="8"/>
    </row>
    <row r="1235" spans="1:27">
      <c r="A1235" s="8"/>
      <c r="B1235" s="1"/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8"/>
      <c r="T1235" s="8"/>
      <c r="U1235" s="8"/>
      <c r="V1235" s="8"/>
      <c r="W1235" s="8"/>
      <c r="X1235" s="8"/>
      <c r="Y1235" s="8"/>
      <c r="Z1235" s="8"/>
      <c r="AA1235" s="8"/>
    </row>
    <row r="1236" spans="1:27">
      <c r="B1236" s="1"/>
      <c r="C1236" s="10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8"/>
      <c r="T1236" s="8"/>
      <c r="U1236" s="8"/>
      <c r="V1236" s="8"/>
      <c r="W1236" s="8"/>
      <c r="X1236" s="8"/>
      <c r="Y1236" s="8"/>
      <c r="Z1236" s="8"/>
      <c r="AA1236" s="8"/>
    </row>
    <row r="1237" spans="1:27">
      <c r="A1237" s="8"/>
      <c r="B1237" s="1"/>
      <c r="C1237" s="10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8"/>
      <c r="T1237" s="8"/>
      <c r="U1237" s="8"/>
      <c r="V1237" s="8"/>
      <c r="W1237" s="8"/>
      <c r="X1237" s="8"/>
      <c r="Y1237" s="8"/>
      <c r="Z1237" s="8"/>
      <c r="AA1237" s="8"/>
    </row>
    <row r="1238" spans="1:27">
      <c r="A1238" s="8"/>
      <c r="B1238" s="1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8"/>
      <c r="T1238" s="8"/>
      <c r="U1238" s="8"/>
      <c r="V1238" s="8"/>
      <c r="W1238" s="8"/>
      <c r="X1238" s="8"/>
      <c r="Y1238" s="8"/>
      <c r="Z1238" s="8"/>
      <c r="AA1238" s="8"/>
    </row>
    <row r="1239" spans="1:27">
      <c r="B1239" s="1"/>
      <c r="C1239" s="10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8"/>
      <c r="T1239" s="8"/>
      <c r="U1239" s="8"/>
      <c r="V1239" s="8"/>
      <c r="W1239" s="8"/>
      <c r="X1239" s="8"/>
      <c r="Y1239" s="8"/>
      <c r="Z1239" s="8"/>
      <c r="AA1239" s="8"/>
    </row>
    <row r="1240" spans="1:27">
      <c r="A1240" s="8"/>
      <c r="B1240" s="1"/>
      <c r="C1240" s="10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8"/>
      <c r="T1240" s="8"/>
      <c r="U1240" s="8"/>
      <c r="V1240" s="8"/>
      <c r="W1240" s="8"/>
      <c r="X1240" s="8"/>
      <c r="Y1240" s="8"/>
      <c r="Z1240" s="8"/>
      <c r="AA1240" s="8"/>
    </row>
    <row r="1241" spans="1:27">
      <c r="A1241" s="8"/>
      <c r="B1241" s="1"/>
      <c r="C1241" s="10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8"/>
      <c r="T1241" s="8"/>
      <c r="U1241" s="8"/>
      <c r="V1241" s="8"/>
      <c r="W1241" s="8"/>
      <c r="X1241" s="8"/>
      <c r="Y1241" s="8"/>
      <c r="Z1241" s="8"/>
      <c r="AA1241" s="8"/>
    </row>
    <row r="1242" spans="1:27">
      <c r="B1242" s="1"/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8"/>
      <c r="T1242" s="8"/>
      <c r="U1242" s="8"/>
      <c r="V1242" s="8"/>
      <c r="W1242" s="8"/>
      <c r="X1242" s="8"/>
      <c r="Y1242" s="8"/>
      <c r="Z1242" s="8"/>
      <c r="AA1242" s="8"/>
    </row>
    <row r="1243" spans="1:27">
      <c r="A1243" s="8"/>
      <c r="B1243" s="1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8"/>
      <c r="T1243" s="8"/>
      <c r="U1243" s="8"/>
      <c r="V1243" s="8"/>
      <c r="W1243" s="8"/>
      <c r="X1243" s="8"/>
      <c r="Y1243" s="8"/>
      <c r="Z1243" s="8"/>
      <c r="AA1243" s="8"/>
    </row>
    <row r="1244" spans="1:27">
      <c r="A1244" s="8"/>
      <c r="B1244" s="1"/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8"/>
      <c r="T1244" s="8"/>
      <c r="U1244" s="8"/>
      <c r="V1244" s="8"/>
      <c r="W1244" s="8"/>
      <c r="X1244" s="8"/>
      <c r="Y1244" s="8"/>
      <c r="Z1244" s="8"/>
      <c r="AA1244" s="8"/>
    </row>
    <row r="1245" spans="1:27">
      <c r="B1245" s="1"/>
      <c r="C1245" s="10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8"/>
      <c r="T1245" s="8"/>
      <c r="U1245" s="8"/>
      <c r="V1245" s="8"/>
      <c r="W1245" s="8"/>
      <c r="X1245" s="8"/>
      <c r="Y1245" s="8"/>
      <c r="Z1245" s="8"/>
      <c r="AA1245" s="8"/>
    </row>
    <row r="1246" spans="1:27">
      <c r="A1246" s="8"/>
      <c r="B1246" s="1"/>
      <c r="C1246" s="10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8"/>
      <c r="T1246" s="8"/>
      <c r="U1246" s="8"/>
      <c r="V1246" s="8"/>
      <c r="W1246" s="8"/>
      <c r="X1246" s="8"/>
      <c r="Y1246" s="8"/>
      <c r="Z1246" s="8"/>
      <c r="AA1246" s="8"/>
    </row>
    <row r="1247" spans="1:27">
      <c r="A1247" s="8"/>
      <c r="B1247" s="1"/>
      <c r="C1247" s="10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8"/>
      <c r="T1247" s="8"/>
      <c r="U1247" s="8"/>
      <c r="V1247" s="8"/>
      <c r="W1247" s="8"/>
      <c r="X1247" s="8"/>
      <c r="Y1247" s="8"/>
      <c r="Z1247" s="8"/>
      <c r="AA1247" s="8"/>
    </row>
    <row r="1248" spans="1:27">
      <c r="B1248" s="1"/>
      <c r="C1248" s="10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8"/>
      <c r="T1248" s="8"/>
      <c r="U1248" s="8"/>
      <c r="V1248" s="8"/>
      <c r="W1248" s="8"/>
      <c r="X1248" s="8"/>
      <c r="Y1248" s="8"/>
      <c r="Z1248" s="8"/>
      <c r="AA1248" s="8"/>
    </row>
    <row r="1249" spans="1:27">
      <c r="A1249" s="8"/>
      <c r="B1249" s="1"/>
      <c r="C1249" s="10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8"/>
      <c r="T1249" s="8"/>
      <c r="U1249" s="8"/>
      <c r="V1249" s="8"/>
      <c r="W1249" s="8"/>
      <c r="X1249" s="8"/>
      <c r="Y1249" s="8"/>
      <c r="Z1249" s="8"/>
      <c r="AA1249" s="8"/>
    </row>
    <row r="1250" spans="1:27">
      <c r="A1250" s="8"/>
      <c r="B1250" s="1"/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8"/>
      <c r="T1250" s="8"/>
      <c r="U1250" s="8"/>
      <c r="V1250" s="8"/>
      <c r="W1250" s="8"/>
      <c r="X1250" s="8"/>
      <c r="Y1250" s="8"/>
      <c r="Z1250" s="8"/>
      <c r="AA1250" s="8"/>
    </row>
    <row r="1251" spans="1:27">
      <c r="B1251" s="1"/>
      <c r="C1251" s="10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8"/>
      <c r="T1251" s="8"/>
      <c r="U1251" s="8"/>
      <c r="V1251" s="8"/>
      <c r="W1251" s="8"/>
      <c r="X1251" s="8"/>
      <c r="Y1251" s="8"/>
      <c r="Z1251" s="8"/>
      <c r="AA1251" s="8"/>
    </row>
    <row r="1252" spans="1:27">
      <c r="A1252" s="8"/>
      <c r="B1252" s="1"/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8"/>
      <c r="T1252" s="8"/>
      <c r="U1252" s="8"/>
      <c r="V1252" s="8"/>
      <c r="W1252" s="8"/>
      <c r="X1252" s="8"/>
      <c r="Y1252" s="8"/>
      <c r="Z1252" s="8"/>
      <c r="AA1252" s="8"/>
    </row>
    <row r="1253" spans="1:27">
      <c r="A1253" s="8"/>
      <c r="B1253" s="1"/>
      <c r="C1253" s="10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8"/>
      <c r="T1253" s="8"/>
      <c r="U1253" s="8"/>
      <c r="V1253" s="8"/>
      <c r="W1253" s="8"/>
      <c r="X1253" s="8"/>
      <c r="Y1253" s="8"/>
      <c r="Z1253" s="8"/>
      <c r="AA1253" s="8"/>
    </row>
    <row r="1254" spans="1:27">
      <c r="B1254" s="1"/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8"/>
      <c r="T1254" s="8"/>
      <c r="U1254" s="8"/>
      <c r="V1254" s="8"/>
      <c r="W1254" s="8"/>
      <c r="X1254" s="8"/>
      <c r="Y1254" s="8"/>
      <c r="Z1254" s="8"/>
      <c r="AA1254" s="8"/>
    </row>
    <row r="1255" spans="1:27">
      <c r="A1255" s="8"/>
      <c r="B1255" s="1"/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8"/>
      <c r="T1255" s="8"/>
      <c r="U1255" s="8"/>
      <c r="V1255" s="8"/>
      <c r="W1255" s="8"/>
      <c r="X1255" s="8"/>
      <c r="Y1255" s="8"/>
      <c r="Z1255" s="8"/>
      <c r="AA1255" s="8"/>
    </row>
    <row r="1256" spans="1:27">
      <c r="A1256" s="8"/>
      <c r="B1256" s="1"/>
      <c r="C1256" s="10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8"/>
      <c r="T1256" s="8"/>
      <c r="U1256" s="8"/>
      <c r="V1256" s="8"/>
      <c r="W1256" s="8"/>
      <c r="X1256" s="8"/>
      <c r="Y1256" s="8"/>
      <c r="Z1256" s="8"/>
      <c r="AA1256" s="8"/>
    </row>
    <row r="1257" spans="1:27">
      <c r="B1257" s="1"/>
      <c r="C1257" s="10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8"/>
      <c r="T1257" s="8"/>
      <c r="U1257" s="8"/>
      <c r="V1257" s="8"/>
      <c r="W1257" s="8"/>
      <c r="X1257" s="8"/>
      <c r="Y1257" s="8"/>
      <c r="Z1257" s="8"/>
      <c r="AA1257" s="8"/>
    </row>
    <row r="1258" spans="1:27">
      <c r="A1258" s="8"/>
      <c r="B1258" s="1"/>
      <c r="C1258" s="10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8"/>
      <c r="T1258" s="8"/>
      <c r="U1258" s="8"/>
      <c r="V1258" s="8"/>
      <c r="W1258" s="8"/>
      <c r="X1258" s="8"/>
      <c r="Y1258" s="8"/>
      <c r="Z1258" s="8"/>
      <c r="AA1258" s="8"/>
    </row>
    <row r="1259" spans="1:27">
      <c r="A1259" s="8"/>
      <c r="B1259" s="1"/>
      <c r="C1259" s="10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8"/>
      <c r="T1259" s="8"/>
      <c r="U1259" s="8"/>
      <c r="V1259" s="8"/>
      <c r="W1259" s="8"/>
      <c r="X1259" s="8"/>
      <c r="Y1259" s="8"/>
      <c r="Z1259" s="8"/>
      <c r="AA1259" s="8"/>
    </row>
    <row r="1260" spans="1:27">
      <c r="B1260" s="1"/>
      <c r="C1260" s="10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8"/>
      <c r="T1260" s="8"/>
      <c r="U1260" s="8"/>
      <c r="V1260" s="8"/>
      <c r="W1260" s="8"/>
      <c r="X1260" s="8"/>
      <c r="Y1260" s="8"/>
      <c r="Z1260" s="8"/>
      <c r="AA1260" s="8"/>
    </row>
    <row r="1261" spans="1:27">
      <c r="A1261" s="8"/>
      <c r="B1261" s="1"/>
      <c r="C1261" s="10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8"/>
      <c r="T1261" s="8"/>
      <c r="U1261" s="8"/>
      <c r="V1261" s="8"/>
      <c r="W1261" s="8"/>
      <c r="X1261" s="8"/>
      <c r="Y1261" s="8"/>
      <c r="Z1261" s="8"/>
      <c r="AA1261" s="8"/>
    </row>
    <row r="1262" spans="1:27">
      <c r="A1262" s="8"/>
      <c r="B1262" s="1"/>
      <c r="C1262" s="10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8"/>
      <c r="T1262" s="8"/>
      <c r="U1262" s="8"/>
      <c r="V1262" s="8"/>
      <c r="W1262" s="8"/>
      <c r="X1262" s="8"/>
      <c r="Y1262" s="8"/>
      <c r="Z1262" s="8"/>
      <c r="AA1262" s="8"/>
    </row>
    <row r="1263" spans="1:27">
      <c r="B1263" s="1"/>
      <c r="C1263" s="10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8"/>
      <c r="T1263" s="8"/>
      <c r="U1263" s="8"/>
      <c r="V1263" s="8"/>
      <c r="W1263" s="8"/>
      <c r="X1263" s="8"/>
      <c r="Y1263" s="8"/>
      <c r="Z1263" s="8"/>
      <c r="AA1263" s="8"/>
    </row>
    <row r="1264" spans="1:27">
      <c r="A1264" s="8"/>
      <c r="B1264" s="1"/>
      <c r="C1264" s="10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8"/>
      <c r="T1264" s="8"/>
      <c r="U1264" s="8"/>
      <c r="V1264" s="8"/>
      <c r="W1264" s="8"/>
      <c r="X1264" s="8"/>
      <c r="Y1264" s="8"/>
      <c r="Z1264" s="8"/>
      <c r="AA1264" s="8"/>
    </row>
    <row r="1265" spans="1:27">
      <c r="A1265" s="8"/>
      <c r="B1265" s="1"/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8"/>
      <c r="T1265" s="8"/>
      <c r="U1265" s="8"/>
      <c r="V1265" s="8"/>
      <c r="W1265" s="8"/>
      <c r="X1265" s="8"/>
      <c r="Y1265" s="8"/>
      <c r="Z1265" s="8"/>
      <c r="AA1265" s="8"/>
    </row>
    <row r="1266" spans="1:27">
      <c r="B1266" s="1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8"/>
      <c r="T1266" s="8"/>
      <c r="U1266" s="8"/>
      <c r="V1266" s="8"/>
      <c r="W1266" s="8"/>
      <c r="X1266" s="8"/>
      <c r="Y1266" s="8"/>
      <c r="Z1266" s="8"/>
      <c r="AA1266" s="8"/>
    </row>
    <row r="1267" spans="1:27">
      <c r="A1267" s="8"/>
      <c r="B1267" s="1"/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8"/>
      <c r="T1267" s="8"/>
      <c r="U1267" s="8"/>
      <c r="V1267" s="8"/>
      <c r="W1267" s="8"/>
      <c r="X1267" s="8"/>
      <c r="Y1267" s="8"/>
      <c r="Z1267" s="8"/>
      <c r="AA1267" s="8"/>
    </row>
    <row r="1268" spans="1:27">
      <c r="A1268" s="8"/>
      <c r="B1268" s="1"/>
      <c r="C1268" s="10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8"/>
      <c r="T1268" s="8"/>
      <c r="U1268" s="8"/>
      <c r="V1268" s="8"/>
      <c r="W1268" s="8"/>
      <c r="X1268" s="8"/>
      <c r="Y1268" s="8"/>
      <c r="Z1268" s="8"/>
      <c r="AA1268" s="8"/>
    </row>
    <row r="1269" spans="1:27">
      <c r="B1269" s="1"/>
      <c r="C1269" s="10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8"/>
      <c r="T1269" s="8"/>
      <c r="U1269" s="8"/>
      <c r="V1269" s="8"/>
      <c r="W1269" s="8"/>
      <c r="X1269" s="8"/>
      <c r="Y1269" s="8"/>
      <c r="Z1269" s="8"/>
      <c r="AA1269" s="8"/>
    </row>
    <row r="1270" spans="1:27">
      <c r="A1270" s="8"/>
      <c r="B1270" s="1"/>
      <c r="C1270" s="10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8"/>
      <c r="T1270" s="8"/>
      <c r="U1270" s="8"/>
      <c r="V1270" s="8"/>
      <c r="W1270" s="8"/>
      <c r="X1270" s="8"/>
      <c r="Y1270" s="8"/>
      <c r="Z1270" s="8"/>
      <c r="AA1270" s="8"/>
    </row>
    <row r="1271" spans="1:27">
      <c r="A1271" s="8"/>
      <c r="B1271" s="1"/>
      <c r="C1271" s="10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8"/>
      <c r="T1271" s="8"/>
      <c r="U1271" s="8"/>
      <c r="V1271" s="8"/>
      <c r="W1271" s="8"/>
      <c r="X1271" s="8"/>
      <c r="Y1271" s="8"/>
      <c r="Z1271" s="8"/>
      <c r="AA1271" s="8"/>
    </row>
    <row r="1272" spans="1:27">
      <c r="B1272" s="1"/>
      <c r="C1272" s="10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8"/>
      <c r="T1272" s="8"/>
      <c r="U1272" s="8"/>
      <c r="V1272" s="8"/>
      <c r="W1272" s="8"/>
      <c r="X1272" s="8"/>
      <c r="Y1272" s="8"/>
      <c r="Z1272" s="8"/>
      <c r="AA1272" s="8"/>
    </row>
    <row r="1273" spans="1:27">
      <c r="A1273" s="8"/>
      <c r="B1273" s="1"/>
      <c r="C1273" s="10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8"/>
      <c r="T1273" s="8"/>
      <c r="U1273" s="8"/>
      <c r="V1273" s="8"/>
      <c r="W1273" s="8"/>
      <c r="X1273" s="8"/>
      <c r="Y1273" s="8"/>
      <c r="Z1273" s="8"/>
      <c r="AA1273" s="8"/>
    </row>
    <row r="1274" spans="1:27">
      <c r="A1274" s="8"/>
      <c r="B1274" s="1"/>
      <c r="C1274" s="10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8"/>
      <c r="T1274" s="8"/>
      <c r="U1274" s="8"/>
      <c r="V1274" s="8"/>
      <c r="W1274" s="8"/>
      <c r="X1274" s="8"/>
      <c r="Y1274" s="8"/>
      <c r="Z1274" s="8"/>
      <c r="AA1274" s="8"/>
    </row>
    <row r="1275" spans="1:27">
      <c r="B1275" s="1"/>
      <c r="C1275" s="10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8"/>
      <c r="T1275" s="8"/>
      <c r="U1275" s="8"/>
      <c r="V1275" s="8"/>
      <c r="W1275" s="8"/>
      <c r="X1275" s="8"/>
      <c r="Y1275" s="8"/>
      <c r="Z1275" s="8"/>
      <c r="AA1275" s="8"/>
    </row>
    <row r="1276" spans="1:27">
      <c r="A1276" s="8"/>
      <c r="B1276" s="1"/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8"/>
      <c r="T1276" s="8"/>
      <c r="U1276" s="8"/>
      <c r="V1276" s="8"/>
      <c r="W1276" s="8"/>
      <c r="X1276" s="8"/>
      <c r="Y1276" s="8"/>
      <c r="Z1276" s="8"/>
      <c r="AA1276" s="8"/>
    </row>
    <row r="1277" spans="1:27">
      <c r="A1277" s="8"/>
      <c r="B1277" s="1"/>
      <c r="C1277" s="10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8"/>
      <c r="T1277" s="8"/>
      <c r="U1277" s="8"/>
      <c r="V1277" s="8"/>
      <c r="W1277" s="8"/>
      <c r="X1277" s="8"/>
      <c r="Y1277" s="8"/>
      <c r="Z1277" s="8"/>
      <c r="AA1277" s="8"/>
    </row>
    <row r="1278" spans="1:27">
      <c r="B1278" s="1"/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8"/>
      <c r="T1278" s="8"/>
      <c r="U1278" s="8"/>
      <c r="V1278" s="8"/>
      <c r="W1278" s="8"/>
      <c r="X1278" s="8"/>
      <c r="Y1278" s="8"/>
      <c r="Z1278" s="8"/>
      <c r="AA1278" s="8"/>
    </row>
    <row r="1279" spans="1:27">
      <c r="A1279" s="8"/>
      <c r="B1279" s="1"/>
      <c r="C1279" s="10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8"/>
      <c r="T1279" s="8"/>
      <c r="U1279" s="8"/>
      <c r="V1279" s="8"/>
      <c r="W1279" s="8"/>
      <c r="X1279" s="8"/>
      <c r="Y1279" s="8"/>
      <c r="Z1279" s="8"/>
      <c r="AA1279" s="8"/>
    </row>
    <row r="1280" spans="1:27">
      <c r="A1280" s="8"/>
      <c r="B1280" s="1"/>
      <c r="C1280" s="10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8"/>
      <c r="T1280" s="8"/>
      <c r="U1280" s="8"/>
      <c r="V1280" s="8"/>
      <c r="W1280" s="8"/>
      <c r="X1280" s="8"/>
      <c r="Y1280" s="8"/>
      <c r="Z1280" s="8"/>
      <c r="AA1280" s="8"/>
    </row>
    <row r="1281" spans="1:27">
      <c r="B1281" s="1"/>
      <c r="C1281" s="10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8"/>
      <c r="T1281" s="8"/>
      <c r="U1281" s="8"/>
      <c r="V1281" s="8"/>
      <c r="W1281" s="8"/>
      <c r="X1281" s="8"/>
      <c r="Y1281" s="8"/>
      <c r="Z1281" s="8"/>
      <c r="AA1281" s="8"/>
    </row>
    <row r="1282" spans="1:27">
      <c r="A1282" s="8"/>
      <c r="B1282" s="1"/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8"/>
      <c r="T1282" s="8"/>
      <c r="U1282" s="8"/>
      <c r="V1282" s="8"/>
      <c r="W1282" s="8"/>
      <c r="X1282" s="8"/>
      <c r="Y1282" s="8"/>
      <c r="Z1282" s="8"/>
      <c r="AA1282" s="8"/>
    </row>
    <row r="1283" spans="1:27">
      <c r="A1283" s="8"/>
      <c r="B1283" s="1"/>
      <c r="C1283" s="10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8"/>
      <c r="T1283" s="8"/>
      <c r="U1283" s="8"/>
      <c r="V1283" s="8"/>
      <c r="W1283" s="8"/>
      <c r="X1283" s="8"/>
      <c r="Y1283" s="8"/>
      <c r="Z1283" s="8"/>
      <c r="AA1283" s="8"/>
    </row>
    <row r="1284" spans="1:27">
      <c r="B1284" s="1"/>
      <c r="C1284" s="10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8"/>
      <c r="T1284" s="8"/>
      <c r="U1284" s="8"/>
      <c r="V1284" s="8"/>
      <c r="W1284" s="8"/>
      <c r="X1284" s="8"/>
      <c r="Y1284" s="8"/>
      <c r="Z1284" s="8"/>
      <c r="AA1284" s="8"/>
    </row>
    <row r="1285" spans="1:27">
      <c r="A1285" s="8"/>
      <c r="B1285" s="1"/>
      <c r="C1285" s="10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8"/>
      <c r="T1285" s="8"/>
      <c r="U1285" s="8"/>
      <c r="V1285" s="8"/>
      <c r="W1285" s="8"/>
      <c r="X1285" s="8"/>
      <c r="Y1285" s="8"/>
      <c r="Z1285" s="8"/>
      <c r="AA1285" s="8"/>
    </row>
    <row r="1286" spans="1:27">
      <c r="A1286" s="8"/>
      <c r="B1286" s="1"/>
      <c r="C1286" s="10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8"/>
      <c r="T1286" s="8"/>
      <c r="U1286" s="8"/>
      <c r="V1286" s="8"/>
      <c r="W1286" s="8"/>
      <c r="X1286" s="8"/>
      <c r="Y1286" s="8"/>
      <c r="Z1286" s="8"/>
      <c r="AA1286" s="8"/>
    </row>
    <row r="1287" spans="1:27">
      <c r="B1287" s="1"/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8"/>
      <c r="T1287" s="8"/>
      <c r="U1287" s="8"/>
      <c r="V1287" s="8"/>
      <c r="W1287" s="8"/>
      <c r="X1287" s="8"/>
      <c r="Y1287" s="8"/>
      <c r="Z1287" s="8"/>
      <c r="AA1287" s="8"/>
    </row>
    <row r="1288" spans="1:27">
      <c r="A1288" s="8"/>
      <c r="B1288" s="1"/>
      <c r="C1288" s="10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8"/>
      <c r="T1288" s="8"/>
      <c r="U1288" s="8"/>
      <c r="V1288" s="8"/>
      <c r="W1288" s="8"/>
      <c r="X1288" s="8"/>
      <c r="Y1288" s="8"/>
      <c r="Z1288" s="8"/>
      <c r="AA1288" s="8"/>
    </row>
    <row r="1289" spans="1:27">
      <c r="A1289" s="8"/>
      <c r="B1289" s="1"/>
      <c r="C1289" s="10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8"/>
      <c r="T1289" s="8"/>
      <c r="U1289" s="8"/>
      <c r="V1289" s="8"/>
      <c r="W1289" s="8"/>
      <c r="X1289" s="8"/>
      <c r="Y1289" s="8"/>
      <c r="Z1289" s="8"/>
      <c r="AA1289" s="8"/>
    </row>
    <row r="1290" spans="1:27">
      <c r="B1290" s="1"/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8"/>
      <c r="T1290" s="8"/>
      <c r="U1290" s="8"/>
      <c r="V1290" s="8"/>
      <c r="W1290" s="8"/>
      <c r="X1290" s="8"/>
      <c r="Y1290" s="8"/>
      <c r="Z1290" s="8"/>
      <c r="AA1290" s="8"/>
    </row>
    <row r="1291" spans="1:27">
      <c r="A1291" s="8"/>
      <c r="B1291" s="1"/>
      <c r="C1291" s="10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8"/>
      <c r="T1291" s="8"/>
      <c r="U1291" s="8"/>
      <c r="V1291" s="8"/>
      <c r="W1291" s="8"/>
      <c r="X1291" s="8"/>
      <c r="Y1291" s="8"/>
      <c r="Z1291" s="8"/>
      <c r="AA1291" s="8"/>
    </row>
    <row r="1292" spans="1:27">
      <c r="A1292" s="8"/>
      <c r="B1292" s="1"/>
      <c r="C1292" s="10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8"/>
      <c r="T1292" s="8"/>
      <c r="U1292" s="8"/>
      <c r="V1292" s="8"/>
      <c r="W1292" s="8"/>
      <c r="X1292" s="8"/>
      <c r="Y1292" s="8"/>
      <c r="Z1292" s="8"/>
      <c r="AA1292" s="8"/>
    </row>
    <row r="1293" spans="1:27">
      <c r="B1293" s="1"/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8"/>
      <c r="T1293" s="8"/>
      <c r="U1293" s="8"/>
      <c r="V1293" s="8"/>
      <c r="W1293" s="8"/>
      <c r="X1293" s="8"/>
      <c r="Y1293" s="8"/>
      <c r="Z1293" s="8"/>
      <c r="AA1293" s="8"/>
    </row>
    <row r="1294" spans="1:27">
      <c r="A1294" s="8"/>
      <c r="B1294" s="1"/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8"/>
      <c r="T1294" s="8"/>
      <c r="U1294" s="8"/>
      <c r="V1294" s="8"/>
      <c r="W1294" s="8"/>
      <c r="X1294" s="8"/>
      <c r="Y1294" s="8"/>
      <c r="Z1294" s="8"/>
      <c r="AA1294" s="8"/>
    </row>
    <row r="1295" spans="1:27">
      <c r="A1295" s="8"/>
      <c r="B1295" s="1"/>
      <c r="C1295" s="10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8"/>
      <c r="T1295" s="8"/>
      <c r="U1295" s="8"/>
      <c r="V1295" s="8"/>
      <c r="W1295" s="8"/>
      <c r="X1295" s="8"/>
      <c r="Y1295" s="8"/>
      <c r="Z1295" s="8"/>
      <c r="AA1295" s="8"/>
    </row>
    <row r="1296" spans="1:27">
      <c r="B1296" s="1"/>
      <c r="C1296" s="10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8"/>
      <c r="T1296" s="8"/>
      <c r="U1296" s="8"/>
      <c r="V1296" s="8"/>
      <c r="W1296" s="8"/>
      <c r="X1296" s="8"/>
      <c r="Y1296" s="8"/>
      <c r="Z1296" s="8"/>
      <c r="AA1296" s="8"/>
    </row>
    <row r="1297" spans="1:27">
      <c r="A1297" s="8"/>
      <c r="B1297" s="1"/>
      <c r="C1297" s="10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8"/>
      <c r="T1297" s="8"/>
      <c r="U1297" s="8"/>
      <c r="V1297" s="8"/>
      <c r="W1297" s="8"/>
      <c r="X1297" s="8"/>
      <c r="Y1297" s="8"/>
      <c r="Z1297" s="8"/>
      <c r="AA1297" s="8"/>
    </row>
    <row r="1298" spans="1:27">
      <c r="A1298" s="8"/>
      <c r="B1298" s="1"/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8"/>
      <c r="T1298" s="8"/>
      <c r="U1298" s="8"/>
      <c r="V1298" s="8"/>
      <c r="W1298" s="8"/>
      <c r="X1298" s="8"/>
      <c r="Y1298" s="8"/>
      <c r="Z1298" s="8"/>
      <c r="AA1298" s="8"/>
    </row>
    <row r="1299" spans="1:27">
      <c r="B1299" s="1"/>
      <c r="C1299" s="10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8"/>
      <c r="T1299" s="8"/>
      <c r="U1299" s="8"/>
      <c r="V1299" s="8"/>
      <c r="W1299" s="8"/>
      <c r="X1299" s="8"/>
      <c r="Y1299" s="8"/>
      <c r="Z1299" s="8"/>
      <c r="AA1299" s="8"/>
    </row>
    <row r="1300" spans="1:27">
      <c r="A1300" s="8"/>
      <c r="B1300" s="1"/>
      <c r="C1300" s="10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8"/>
      <c r="T1300" s="8"/>
      <c r="U1300" s="8"/>
      <c r="V1300" s="8"/>
      <c r="W1300" s="8"/>
      <c r="X1300" s="8"/>
      <c r="Y1300" s="8"/>
      <c r="Z1300" s="8"/>
      <c r="AA1300" s="8"/>
    </row>
    <row r="1301" spans="1:27">
      <c r="A1301" s="8"/>
      <c r="B1301" s="1"/>
      <c r="C1301" s="10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8"/>
      <c r="T1301" s="8"/>
      <c r="U1301" s="8"/>
      <c r="V1301" s="8"/>
      <c r="W1301" s="8"/>
      <c r="X1301" s="8"/>
      <c r="Y1301" s="8"/>
      <c r="Z1301" s="8"/>
      <c r="AA1301" s="8"/>
    </row>
    <row r="1302" spans="1:27">
      <c r="B1302" s="1"/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8"/>
      <c r="T1302" s="8"/>
      <c r="U1302" s="8"/>
      <c r="V1302" s="8"/>
      <c r="W1302" s="8"/>
      <c r="X1302" s="8"/>
      <c r="Y1302" s="8"/>
      <c r="Z1302" s="8"/>
      <c r="AA1302" s="8"/>
    </row>
    <row r="1303" spans="1:27">
      <c r="A1303" s="8"/>
      <c r="B1303" s="1"/>
      <c r="C1303" s="10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8"/>
      <c r="T1303" s="8"/>
      <c r="U1303" s="8"/>
      <c r="V1303" s="8"/>
      <c r="W1303" s="8"/>
      <c r="X1303" s="8"/>
      <c r="Y1303" s="8"/>
      <c r="Z1303" s="8"/>
      <c r="AA1303" s="8"/>
    </row>
    <row r="1304" spans="1:27">
      <c r="A1304" s="8"/>
      <c r="B1304" s="1"/>
      <c r="C1304" s="10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8"/>
      <c r="T1304" s="8"/>
      <c r="U1304" s="8"/>
      <c r="V1304" s="8"/>
      <c r="W1304" s="8"/>
      <c r="X1304" s="8"/>
      <c r="Y1304" s="8"/>
      <c r="Z1304" s="8"/>
      <c r="AA1304" s="8"/>
    </row>
    <row r="1305" spans="1:27">
      <c r="B1305" s="1"/>
      <c r="C1305" s="10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8"/>
      <c r="T1305" s="8"/>
      <c r="U1305" s="8"/>
      <c r="V1305" s="8"/>
      <c r="W1305" s="8"/>
      <c r="X1305" s="8"/>
      <c r="Y1305" s="8"/>
      <c r="Z1305" s="8"/>
      <c r="AA1305" s="8"/>
    </row>
    <row r="1306" spans="1:27">
      <c r="A1306" s="8"/>
      <c r="B1306" s="1"/>
      <c r="C1306" s="10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8"/>
      <c r="T1306" s="8"/>
      <c r="U1306" s="8"/>
      <c r="V1306" s="8"/>
      <c r="W1306" s="8"/>
      <c r="X1306" s="8"/>
      <c r="Y1306" s="8"/>
      <c r="Z1306" s="8"/>
      <c r="AA1306" s="8"/>
    </row>
    <row r="1307" spans="1:27">
      <c r="A1307" s="8"/>
      <c r="B1307" s="1"/>
      <c r="C1307" s="10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8"/>
      <c r="T1307" s="8"/>
      <c r="U1307" s="8"/>
      <c r="V1307" s="8"/>
      <c r="W1307" s="8"/>
      <c r="X1307" s="8"/>
      <c r="Y1307" s="8"/>
      <c r="Z1307" s="8"/>
      <c r="AA1307" s="8"/>
    </row>
    <row r="1308" spans="1:27">
      <c r="B1308" s="1"/>
      <c r="C1308" s="10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8"/>
      <c r="T1308" s="8"/>
      <c r="U1308" s="8"/>
      <c r="V1308" s="8"/>
      <c r="W1308" s="8"/>
      <c r="X1308" s="8"/>
      <c r="Y1308" s="8"/>
      <c r="Z1308" s="8"/>
      <c r="AA1308" s="8"/>
    </row>
    <row r="1309" spans="1:27">
      <c r="A1309" s="8"/>
      <c r="B1309" s="1"/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8"/>
      <c r="T1309" s="8"/>
      <c r="U1309" s="8"/>
      <c r="V1309" s="8"/>
      <c r="W1309" s="8"/>
      <c r="X1309" s="8"/>
      <c r="Y1309" s="8"/>
      <c r="Z1309" s="8"/>
      <c r="AA1309" s="8"/>
    </row>
    <row r="1310" spans="1:27">
      <c r="A1310" s="8"/>
      <c r="B1310" s="1"/>
      <c r="C1310" s="10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8"/>
      <c r="T1310" s="8"/>
      <c r="U1310" s="8"/>
      <c r="V1310" s="8"/>
      <c r="W1310" s="8"/>
      <c r="X1310" s="8"/>
      <c r="Y1310" s="8"/>
      <c r="Z1310" s="8"/>
      <c r="AA1310" s="8"/>
    </row>
    <row r="1311" spans="1:27">
      <c r="B1311" s="1"/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8"/>
      <c r="T1311" s="8"/>
      <c r="U1311" s="8"/>
      <c r="V1311" s="8"/>
      <c r="W1311" s="8"/>
      <c r="X1311" s="8"/>
      <c r="Y1311" s="8"/>
      <c r="Z1311" s="8"/>
      <c r="AA1311" s="8"/>
    </row>
    <row r="1312" spans="1:27">
      <c r="A1312" s="8"/>
      <c r="B1312" s="1"/>
      <c r="C1312" s="10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8"/>
      <c r="T1312" s="8"/>
      <c r="U1312" s="8"/>
      <c r="V1312" s="8"/>
      <c r="W1312" s="8"/>
      <c r="X1312" s="8"/>
      <c r="Y1312" s="8"/>
      <c r="Z1312" s="8"/>
      <c r="AA1312" s="8"/>
    </row>
    <row r="1313" spans="1:27">
      <c r="A1313" s="8"/>
      <c r="B1313" s="1"/>
      <c r="C1313" s="10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8"/>
      <c r="T1313" s="8"/>
      <c r="U1313" s="8"/>
      <c r="V1313" s="8"/>
      <c r="W1313" s="8"/>
      <c r="X1313" s="8"/>
      <c r="Y1313" s="8"/>
      <c r="Z1313" s="8"/>
      <c r="AA1313" s="8"/>
    </row>
    <row r="1314" spans="1:27">
      <c r="B1314" s="1"/>
      <c r="C1314" s="10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8"/>
      <c r="T1314" s="8"/>
      <c r="U1314" s="8"/>
      <c r="V1314" s="8"/>
      <c r="W1314" s="8"/>
      <c r="X1314" s="8"/>
      <c r="Y1314" s="8"/>
      <c r="Z1314" s="8"/>
      <c r="AA1314" s="8"/>
    </row>
    <row r="1315" spans="1:27">
      <c r="A1315" s="8"/>
      <c r="B1315" s="1"/>
      <c r="C1315" s="10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8"/>
      <c r="T1315" s="8"/>
      <c r="U1315" s="8"/>
      <c r="V1315" s="8"/>
      <c r="W1315" s="8"/>
      <c r="X1315" s="8"/>
      <c r="Y1315" s="8"/>
      <c r="Z1315" s="8"/>
      <c r="AA1315" s="8"/>
    </row>
    <row r="1316" spans="1:27">
      <c r="A1316" s="8"/>
      <c r="B1316" s="1"/>
      <c r="C1316" s="10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8"/>
      <c r="T1316" s="8"/>
      <c r="U1316" s="8"/>
      <c r="V1316" s="8"/>
      <c r="W1316" s="8"/>
      <c r="X1316" s="8"/>
      <c r="Y1316" s="8"/>
      <c r="Z1316" s="8"/>
      <c r="AA1316" s="8"/>
    </row>
    <row r="1317" spans="1:27">
      <c r="B1317" s="1"/>
      <c r="C1317" s="10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8"/>
      <c r="T1317" s="8"/>
      <c r="U1317" s="8"/>
      <c r="V1317" s="8"/>
      <c r="W1317" s="8"/>
      <c r="X1317" s="8"/>
      <c r="Y1317" s="8"/>
      <c r="Z1317" s="8"/>
      <c r="AA1317" s="8"/>
    </row>
    <row r="1318" spans="1:27">
      <c r="A1318" s="8"/>
      <c r="B1318" s="1"/>
      <c r="C1318" s="10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8"/>
      <c r="T1318" s="8"/>
      <c r="U1318" s="8"/>
      <c r="V1318" s="8"/>
      <c r="W1318" s="8"/>
      <c r="X1318" s="8"/>
      <c r="Y1318" s="8"/>
      <c r="Z1318" s="8"/>
      <c r="AA1318" s="8"/>
    </row>
    <row r="1319" spans="1:27">
      <c r="A1319" s="8"/>
      <c r="B1319" s="1"/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8"/>
      <c r="T1319" s="8"/>
      <c r="U1319" s="8"/>
      <c r="V1319" s="8"/>
      <c r="W1319" s="8"/>
      <c r="X1319" s="8"/>
      <c r="Y1319" s="8"/>
      <c r="Z1319" s="8"/>
      <c r="AA1319" s="8"/>
    </row>
    <row r="1320" spans="1:27">
      <c r="B1320" s="1"/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8"/>
      <c r="T1320" s="8"/>
      <c r="U1320" s="8"/>
      <c r="V1320" s="8"/>
      <c r="W1320" s="8"/>
      <c r="X1320" s="8"/>
      <c r="Y1320" s="8"/>
      <c r="Z1320" s="8"/>
      <c r="AA1320" s="8"/>
    </row>
    <row r="1321" spans="1:27">
      <c r="A1321" s="8"/>
      <c r="B1321" s="1"/>
      <c r="C1321" s="10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8"/>
      <c r="T1321" s="8"/>
      <c r="U1321" s="8"/>
      <c r="V1321" s="8"/>
      <c r="W1321" s="8"/>
      <c r="X1321" s="8"/>
      <c r="Y1321" s="8"/>
      <c r="Z1321" s="8"/>
      <c r="AA1321" s="8"/>
    </row>
    <row r="1322" spans="1:27">
      <c r="A1322" s="8"/>
      <c r="B1322" s="1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8"/>
      <c r="T1322" s="8"/>
      <c r="U1322" s="8"/>
      <c r="V1322" s="8"/>
      <c r="W1322" s="8"/>
      <c r="X1322" s="8"/>
      <c r="Y1322" s="8"/>
      <c r="Z1322" s="8"/>
      <c r="AA1322" s="8"/>
    </row>
    <row r="1323" spans="1:27">
      <c r="B1323" s="1"/>
      <c r="C1323" s="10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8"/>
      <c r="T1323" s="8"/>
      <c r="U1323" s="8"/>
      <c r="V1323" s="8"/>
      <c r="W1323" s="8"/>
      <c r="X1323" s="8"/>
      <c r="Y1323" s="8"/>
      <c r="Z1323" s="8"/>
      <c r="AA1323" s="8"/>
    </row>
    <row r="1324" spans="1:27">
      <c r="A1324" s="8"/>
      <c r="B1324" s="1"/>
      <c r="C1324" s="10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8"/>
      <c r="T1324" s="8"/>
      <c r="U1324" s="8"/>
      <c r="V1324" s="8"/>
      <c r="W1324" s="8"/>
      <c r="X1324" s="8"/>
      <c r="Y1324" s="8"/>
      <c r="Z1324" s="8"/>
      <c r="AA1324" s="8"/>
    </row>
    <row r="1325" spans="1:27">
      <c r="A1325" s="8"/>
      <c r="B1325" s="1"/>
      <c r="C1325" s="10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8"/>
      <c r="T1325" s="8"/>
      <c r="U1325" s="8"/>
      <c r="V1325" s="8"/>
      <c r="W1325" s="8"/>
      <c r="X1325" s="8"/>
      <c r="Y1325" s="8"/>
      <c r="Z1325" s="8"/>
      <c r="AA1325" s="8"/>
    </row>
    <row r="1326" spans="1:27">
      <c r="B1326" s="1"/>
      <c r="C1326" s="10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8"/>
      <c r="T1326" s="8"/>
      <c r="U1326" s="8"/>
      <c r="V1326" s="8"/>
      <c r="W1326" s="8"/>
      <c r="X1326" s="8"/>
      <c r="Y1326" s="8"/>
      <c r="Z1326" s="8"/>
      <c r="AA1326" s="8"/>
    </row>
    <row r="1327" spans="1:27">
      <c r="A1327" s="8"/>
      <c r="B1327" s="1"/>
      <c r="C1327" s="10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8"/>
      <c r="T1327" s="8"/>
      <c r="U1327" s="8"/>
      <c r="V1327" s="8"/>
      <c r="W1327" s="8"/>
      <c r="X1327" s="8"/>
      <c r="Y1327" s="8"/>
      <c r="Z1327" s="8"/>
      <c r="AA1327" s="8"/>
    </row>
    <row r="1328" spans="1:27">
      <c r="A1328" s="8"/>
      <c r="B1328" s="1"/>
      <c r="C1328" s="10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8"/>
      <c r="T1328" s="8"/>
      <c r="U1328" s="8"/>
      <c r="V1328" s="8"/>
      <c r="W1328" s="8"/>
      <c r="X1328" s="8"/>
      <c r="Y1328" s="8"/>
      <c r="Z1328" s="8"/>
      <c r="AA1328" s="8"/>
    </row>
    <row r="1329" spans="1:27">
      <c r="B1329" s="1"/>
      <c r="C1329" s="10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8"/>
      <c r="T1329" s="8"/>
      <c r="U1329" s="8"/>
      <c r="V1329" s="8"/>
      <c r="W1329" s="8"/>
      <c r="X1329" s="8"/>
      <c r="Y1329" s="8"/>
      <c r="Z1329" s="8"/>
      <c r="AA1329" s="8"/>
    </row>
    <row r="1330" spans="1:27">
      <c r="A1330" s="8"/>
      <c r="B1330" s="1"/>
      <c r="C1330" s="10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8"/>
      <c r="T1330" s="8"/>
      <c r="U1330" s="8"/>
      <c r="V1330" s="8"/>
      <c r="W1330" s="8"/>
      <c r="X1330" s="8"/>
      <c r="Y1330" s="8"/>
      <c r="Z1330" s="8"/>
      <c r="AA1330" s="8"/>
    </row>
    <row r="1331" spans="1:27">
      <c r="A1331" s="8"/>
      <c r="B1331" s="1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8"/>
      <c r="T1331" s="8"/>
      <c r="U1331" s="8"/>
      <c r="V1331" s="8"/>
      <c r="W1331" s="8"/>
      <c r="X1331" s="8"/>
      <c r="Y1331" s="8"/>
      <c r="Z1331" s="8"/>
      <c r="AA1331" s="8"/>
    </row>
    <row r="1332" spans="1:27">
      <c r="B1332" s="1"/>
      <c r="C1332" s="10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8"/>
      <c r="T1332" s="8"/>
      <c r="U1332" s="8"/>
      <c r="V1332" s="8"/>
      <c r="W1332" s="8"/>
      <c r="X1332" s="8"/>
      <c r="Y1332" s="8"/>
      <c r="Z1332" s="8"/>
      <c r="AA1332" s="8"/>
    </row>
    <row r="1333" spans="1:27">
      <c r="A1333" s="8"/>
      <c r="B1333" s="1"/>
      <c r="C1333" s="10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8"/>
      <c r="T1333" s="8"/>
      <c r="U1333" s="8"/>
      <c r="V1333" s="8"/>
      <c r="W1333" s="8"/>
      <c r="X1333" s="8"/>
      <c r="Y1333" s="8"/>
      <c r="Z1333" s="8"/>
      <c r="AA1333" s="8"/>
    </row>
    <row r="1334" spans="1:27">
      <c r="A1334" s="8"/>
      <c r="B1334" s="1"/>
      <c r="C1334" s="10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8"/>
      <c r="T1334" s="8"/>
      <c r="U1334" s="8"/>
      <c r="V1334" s="8"/>
      <c r="W1334" s="8"/>
      <c r="X1334" s="8"/>
      <c r="Y1334" s="8"/>
      <c r="Z1334" s="8"/>
      <c r="AA1334" s="8"/>
    </row>
    <row r="1335" spans="1:27">
      <c r="B1335" s="1"/>
      <c r="C1335" s="10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8"/>
      <c r="T1335" s="8"/>
      <c r="U1335" s="8"/>
      <c r="V1335" s="8"/>
      <c r="W1335" s="8"/>
      <c r="X1335" s="8"/>
      <c r="Y1335" s="8"/>
      <c r="Z1335" s="8"/>
      <c r="AA1335" s="8"/>
    </row>
    <row r="1336" spans="1:27">
      <c r="A1336" s="8"/>
      <c r="B1336" s="1"/>
      <c r="C1336" s="10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8"/>
      <c r="T1336" s="8"/>
      <c r="U1336" s="8"/>
      <c r="V1336" s="8"/>
      <c r="W1336" s="8"/>
      <c r="X1336" s="8"/>
      <c r="Y1336" s="8"/>
      <c r="Z1336" s="8"/>
      <c r="AA1336" s="8"/>
    </row>
    <row r="1337" spans="1:27">
      <c r="A1337" s="8"/>
      <c r="B1337" s="1"/>
      <c r="C1337" s="10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8"/>
      <c r="T1337" s="8"/>
      <c r="U1337" s="8"/>
      <c r="V1337" s="8"/>
      <c r="W1337" s="8"/>
      <c r="X1337" s="8"/>
      <c r="Y1337" s="8"/>
      <c r="Z1337" s="8"/>
      <c r="AA1337" s="8"/>
    </row>
    <row r="1338" spans="1:27">
      <c r="B1338" s="1"/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8"/>
      <c r="T1338" s="8"/>
      <c r="U1338" s="8"/>
      <c r="V1338" s="8"/>
      <c r="W1338" s="8"/>
      <c r="X1338" s="8"/>
      <c r="Y1338" s="8"/>
      <c r="Z1338" s="8"/>
      <c r="AA1338" s="8"/>
    </row>
    <row r="1339" spans="1:27">
      <c r="A1339" s="8"/>
      <c r="B1339" s="1"/>
      <c r="C1339" s="10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8"/>
      <c r="T1339" s="8"/>
      <c r="U1339" s="8"/>
      <c r="V1339" s="8"/>
      <c r="W1339" s="8"/>
      <c r="X1339" s="8"/>
      <c r="Y1339" s="8"/>
      <c r="Z1339" s="8"/>
      <c r="AA1339" s="8"/>
    </row>
    <row r="1340" spans="1:27">
      <c r="A1340" s="8"/>
      <c r="B1340" s="1"/>
      <c r="C1340" s="10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8"/>
      <c r="T1340" s="8"/>
      <c r="U1340" s="8"/>
      <c r="V1340" s="8"/>
      <c r="W1340" s="8"/>
      <c r="X1340" s="8"/>
      <c r="Y1340" s="8"/>
      <c r="Z1340" s="8"/>
      <c r="AA1340" s="8"/>
    </row>
    <row r="1341" spans="1:27">
      <c r="B1341" s="1"/>
      <c r="C1341" s="10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8"/>
      <c r="T1341" s="8"/>
      <c r="U1341" s="8"/>
      <c r="V1341" s="8"/>
      <c r="W1341" s="8"/>
      <c r="X1341" s="8"/>
      <c r="Y1341" s="8"/>
      <c r="Z1341" s="8"/>
      <c r="AA1341" s="8"/>
    </row>
    <row r="1342" spans="1:27">
      <c r="A1342" s="8"/>
      <c r="B1342" s="1"/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8"/>
      <c r="T1342" s="8"/>
      <c r="U1342" s="8"/>
      <c r="V1342" s="8"/>
      <c r="W1342" s="8"/>
      <c r="X1342" s="8"/>
      <c r="Y1342" s="8"/>
      <c r="Z1342" s="8"/>
      <c r="AA1342" s="8"/>
    </row>
    <row r="1343" spans="1:27">
      <c r="A1343" s="8"/>
      <c r="B1343" s="1"/>
      <c r="C1343" s="10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8"/>
      <c r="T1343" s="8"/>
      <c r="U1343" s="8"/>
      <c r="V1343" s="8"/>
      <c r="W1343" s="8"/>
      <c r="X1343" s="8"/>
      <c r="Y1343" s="8"/>
      <c r="Z1343" s="8"/>
      <c r="AA1343" s="8"/>
    </row>
    <row r="1344" spans="1:27">
      <c r="B1344" s="1"/>
      <c r="C1344" s="10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8"/>
      <c r="T1344" s="8"/>
      <c r="U1344" s="8"/>
      <c r="V1344" s="8"/>
      <c r="W1344" s="8"/>
      <c r="X1344" s="8"/>
      <c r="Y1344" s="8"/>
      <c r="Z1344" s="8"/>
      <c r="AA1344" s="8"/>
    </row>
    <row r="1345" spans="1:27">
      <c r="A1345" s="8"/>
      <c r="B1345" s="1"/>
      <c r="C1345" s="10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8"/>
      <c r="T1345" s="8"/>
      <c r="U1345" s="8"/>
      <c r="V1345" s="8"/>
      <c r="W1345" s="8"/>
      <c r="X1345" s="8"/>
      <c r="Y1345" s="8"/>
      <c r="Z1345" s="8"/>
      <c r="AA1345" s="8"/>
    </row>
    <row r="1346" spans="1:27">
      <c r="A1346" s="8"/>
      <c r="B1346" s="1"/>
      <c r="C1346" s="10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8"/>
      <c r="T1346" s="8"/>
      <c r="U1346" s="8"/>
      <c r="V1346" s="8"/>
      <c r="W1346" s="8"/>
      <c r="X1346" s="8"/>
      <c r="Y1346" s="8"/>
      <c r="Z1346" s="8"/>
      <c r="AA1346" s="8"/>
    </row>
    <row r="1347" spans="1:27">
      <c r="B1347" s="1"/>
      <c r="C1347" s="10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8"/>
      <c r="T1347" s="8"/>
      <c r="U1347" s="8"/>
      <c r="V1347" s="8"/>
      <c r="W1347" s="8"/>
      <c r="X1347" s="8"/>
      <c r="Y1347" s="8"/>
      <c r="Z1347" s="8"/>
      <c r="AA1347" s="8"/>
    </row>
    <row r="1348" spans="1:27">
      <c r="A1348" s="8"/>
      <c r="B1348" s="1"/>
      <c r="C1348" s="10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8"/>
      <c r="T1348" s="8"/>
      <c r="U1348" s="8"/>
      <c r="V1348" s="8"/>
      <c r="W1348" s="8"/>
      <c r="X1348" s="8"/>
      <c r="Y1348" s="8"/>
      <c r="Z1348" s="8"/>
      <c r="AA1348" s="8"/>
    </row>
    <row r="1349" spans="1:27">
      <c r="A1349" s="8"/>
      <c r="B1349" s="1"/>
      <c r="C1349" s="10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8"/>
      <c r="T1349" s="8"/>
      <c r="U1349" s="8"/>
      <c r="V1349" s="8"/>
      <c r="W1349" s="8"/>
      <c r="X1349" s="8"/>
      <c r="Y1349" s="8"/>
      <c r="Z1349" s="8"/>
      <c r="AA1349" s="8"/>
    </row>
    <row r="1350" spans="1:27">
      <c r="B1350" s="1"/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8"/>
      <c r="T1350" s="8"/>
      <c r="U1350" s="8"/>
      <c r="V1350" s="8"/>
      <c r="W1350" s="8"/>
      <c r="X1350" s="8"/>
      <c r="Y1350" s="8"/>
      <c r="Z1350" s="8"/>
      <c r="AA1350" s="8"/>
    </row>
    <row r="1351" spans="1:27">
      <c r="A1351" s="8"/>
      <c r="B1351" s="1"/>
      <c r="C1351" s="10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8"/>
      <c r="T1351" s="8"/>
      <c r="U1351" s="8"/>
      <c r="V1351" s="8"/>
      <c r="W1351" s="8"/>
      <c r="X1351" s="8"/>
      <c r="Y1351" s="8"/>
      <c r="Z1351" s="8"/>
      <c r="AA1351" s="8"/>
    </row>
    <row r="1352" spans="1:27">
      <c r="A1352" s="8"/>
      <c r="B1352" s="1"/>
      <c r="C1352" s="10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8"/>
      <c r="T1352" s="8"/>
      <c r="U1352" s="8"/>
      <c r="V1352" s="8"/>
      <c r="W1352" s="8"/>
      <c r="X1352" s="8"/>
      <c r="Y1352" s="8"/>
      <c r="Z1352" s="8"/>
      <c r="AA1352" s="8"/>
    </row>
    <row r="1353" spans="1:27">
      <c r="B1353" s="1"/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8"/>
      <c r="T1353" s="8"/>
      <c r="U1353" s="8"/>
      <c r="V1353" s="8"/>
      <c r="W1353" s="8"/>
      <c r="X1353" s="8"/>
      <c r="Y1353" s="8"/>
      <c r="Z1353" s="8"/>
      <c r="AA1353" s="8"/>
    </row>
    <row r="1354" spans="1:27">
      <c r="A1354" s="8"/>
      <c r="B1354" s="1"/>
      <c r="C1354" s="10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8"/>
      <c r="T1354" s="8"/>
      <c r="U1354" s="8"/>
      <c r="V1354" s="8"/>
      <c r="W1354" s="8"/>
      <c r="X1354" s="8"/>
      <c r="Y1354" s="8"/>
      <c r="Z1354" s="8"/>
      <c r="AA1354" s="8"/>
    </row>
    <row r="1355" spans="1:27">
      <c r="A1355" s="8"/>
      <c r="B1355" s="1"/>
      <c r="C1355" s="10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8"/>
      <c r="T1355" s="8"/>
      <c r="U1355" s="8"/>
      <c r="V1355" s="8"/>
      <c r="W1355" s="8"/>
      <c r="X1355" s="8"/>
      <c r="Y1355" s="8"/>
      <c r="Z1355" s="8"/>
      <c r="AA1355" s="8"/>
    </row>
    <row r="1356" spans="1:27">
      <c r="B1356" s="1"/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8"/>
      <c r="T1356" s="8"/>
      <c r="U1356" s="8"/>
      <c r="V1356" s="8"/>
      <c r="W1356" s="8"/>
      <c r="X1356" s="8"/>
      <c r="Y1356" s="8"/>
      <c r="Z1356" s="8"/>
      <c r="AA1356" s="8"/>
    </row>
    <row r="1357" spans="1:27">
      <c r="A1357" s="8"/>
      <c r="B1357" s="1"/>
      <c r="C1357" s="10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8"/>
      <c r="T1357" s="8"/>
      <c r="U1357" s="8"/>
      <c r="V1357" s="8"/>
      <c r="W1357" s="8"/>
      <c r="X1357" s="8"/>
      <c r="Y1357" s="8"/>
      <c r="Z1357" s="8"/>
      <c r="AA1357" s="8"/>
    </row>
    <row r="1358" spans="1:27">
      <c r="A1358" s="8"/>
      <c r="B1358" s="1"/>
      <c r="C1358" s="10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8"/>
      <c r="T1358" s="8"/>
      <c r="U1358" s="8"/>
      <c r="V1358" s="8"/>
      <c r="W1358" s="8"/>
      <c r="X1358" s="8"/>
      <c r="Y1358" s="8"/>
      <c r="Z1358" s="8"/>
      <c r="AA1358" s="8"/>
    </row>
    <row r="1359" spans="1:27">
      <c r="B1359" s="1"/>
      <c r="C1359" s="10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8"/>
      <c r="T1359" s="8"/>
      <c r="U1359" s="8"/>
      <c r="V1359" s="8"/>
      <c r="W1359" s="8"/>
      <c r="X1359" s="8"/>
      <c r="Y1359" s="8"/>
      <c r="Z1359" s="8"/>
      <c r="AA1359" s="8"/>
    </row>
    <row r="1360" spans="1:27">
      <c r="A1360" s="8"/>
      <c r="B1360" s="1"/>
      <c r="C1360" s="10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8"/>
      <c r="T1360" s="8"/>
      <c r="U1360" s="8"/>
      <c r="V1360" s="8"/>
      <c r="W1360" s="8"/>
      <c r="X1360" s="8"/>
      <c r="Y1360" s="8"/>
      <c r="Z1360" s="8"/>
      <c r="AA1360" s="8"/>
    </row>
    <row r="1361" spans="1:27">
      <c r="A1361" s="8"/>
      <c r="B1361" s="1"/>
      <c r="C1361" s="10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8"/>
      <c r="T1361" s="8"/>
      <c r="U1361" s="8"/>
      <c r="V1361" s="8"/>
      <c r="W1361" s="8"/>
      <c r="X1361" s="8"/>
      <c r="Y1361" s="8"/>
      <c r="Z1361" s="8"/>
      <c r="AA1361" s="8"/>
    </row>
    <row r="1362" spans="1:27">
      <c r="B1362" s="1"/>
      <c r="C1362" s="10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8"/>
      <c r="T1362" s="8"/>
      <c r="U1362" s="8"/>
      <c r="V1362" s="8"/>
      <c r="W1362" s="8"/>
      <c r="X1362" s="8"/>
      <c r="Y1362" s="8"/>
      <c r="Z1362" s="8"/>
      <c r="AA1362" s="8"/>
    </row>
    <row r="1363" spans="1:27">
      <c r="A1363" s="8"/>
      <c r="B1363" s="1"/>
      <c r="C1363" s="10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8"/>
      <c r="T1363" s="8"/>
      <c r="U1363" s="8"/>
      <c r="V1363" s="8"/>
      <c r="W1363" s="8"/>
      <c r="X1363" s="8"/>
      <c r="Y1363" s="8"/>
      <c r="Z1363" s="8"/>
      <c r="AA1363" s="8"/>
    </row>
    <row r="1364" spans="1:27">
      <c r="A1364" s="8"/>
      <c r="B1364" s="1"/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8"/>
      <c r="T1364" s="8"/>
      <c r="U1364" s="8"/>
      <c r="V1364" s="8"/>
      <c r="W1364" s="8"/>
      <c r="X1364" s="8"/>
      <c r="Y1364" s="8"/>
      <c r="Z1364" s="8"/>
      <c r="AA1364" s="8"/>
    </row>
    <row r="1365" spans="1:27">
      <c r="B1365" s="1"/>
      <c r="C1365" s="10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8"/>
      <c r="T1365" s="8"/>
      <c r="U1365" s="8"/>
      <c r="V1365" s="8"/>
      <c r="W1365" s="8"/>
      <c r="X1365" s="8"/>
      <c r="Y1365" s="8"/>
      <c r="Z1365" s="8"/>
      <c r="AA1365" s="8"/>
    </row>
    <row r="1366" spans="1:27">
      <c r="A1366" s="8"/>
      <c r="B1366" s="1"/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8"/>
      <c r="T1366" s="8"/>
      <c r="U1366" s="8"/>
      <c r="V1366" s="8"/>
      <c r="W1366" s="8"/>
      <c r="X1366" s="8"/>
      <c r="Y1366" s="8"/>
      <c r="Z1366" s="8"/>
      <c r="AA1366" s="8"/>
    </row>
    <row r="1367" spans="1:27">
      <c r="A1367" s="8"/>
      <c r="B1367" s="1"/>
      <c r="C1367" s="10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8"/>
      <c r="T1367" s="8"/>
      <c r="U1367" s="8"/>
      <c r="V1367" s="8"/>
      <c r="W1367" s="8"/>
      <c r="X1367" s="8"/>
      <c r="Y1367" s="8"/>
      <c r="Z1367" s="8"/>
      <c r="AA1367" s="8"/>
    </row>
    <row r="1368" spans="1:27">
      <c r="B1368" s="1"/>
      <c r="C1368" s="10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8"/>
      <c r="T1368" s="8"/>
      <c r="U1368" s="8"/>
      <c r="V1368" s="8"/>
      <c r="W1368" s="8"/>
      <c r="X1368" s="8"/>
      <c r="Y1368" s="8"/>
      <c r="Z1368" s="8"/>
      <c r="AA1368" s="8"/>
    </row>
    <row r="1369" spans="1:27">
      <c r="A1369" s="8"/>
      <c r="B1369" s="1"/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8"/>
      <c r="T1369" s="8"/>
      <c r="U1369" s="8"/>
      <c r="V1369" s="8"/>
      <c r="W1369" s="8"/>
      <c r="X1369" s="8"/>
      <c r="Y1369" s="8"/>
      <c r="Z1369" s="8"/>
      <c r="AA1369" s="8"/>
    </row>
    <row r="1370" spans="1:27">
      <c r="A1370" s="8"/>
      <c r="B1370" s="1"/>
      <c r="C1370" s="10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8"/>
      <c r="T1370" s="8"/>
      <c r="U1370" s="8"/>
      <c r="V1370" s="8"/>
      <c r="W1370" s="8"/>
      <c r="X1370" s="8"/>
      <c r="Y1370" s="8"/>
      <c r="Z1370" s="8"/>
      <c r="AA1370" s="8"/>
    </row>
    <row r="1371" spans="1:27">
      <c r="B1371" s="1"/>
      <c r="C1371" s="10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8"/>
      <c r="T1371" s="8"/>
      <c r="U1371" s="8"/>
      <c r="V1371" s="8"/>
      <c r="W1371" s="8"/>
      <c r="X1371" s="8"/>
      <c r="Y1371" s="8"/>
      <c r="Z1371" s="8"/>
      <c r="AA1371" s="8"/>
    </row>
    <row r="1372" spans="1:27">
      <c r="A1372" s="8"/>
      <c r="B1372" s="1"/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8"/>
      <c r="T1372" s="8"/>
      <c r="U1372" s="8"/>
      <c r="V1372" s="8"/>
      <c r="W1372" s="8"/>
      <c r="X1372" s="8"/>
      <c r="Y1372" s="8"/>
      <c r="Z1372" s="8"/>
      <c r="AA1372" s="8"/>
    </row>
    <row r="1373" spans="1:27">
      <c r="A1373" s="8"/>
      <c r="B1373" s="1"/>
      <c r="C1373" s="10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8"/>
      <c r="T1373" s="8"/>
      <c r="U1373" s="8"/>
      <c r="V1373" s="8"/>
      <c r="W1373" s="8"/>
      <c r="X1373" s="8"/>
      <c r="Y1373" s="8"/>
      <c r="Z1373" s="8"/>
      <c r="AA1373" s="8"/>
    </row>
    <row r="1374" spans="1:27">
      <c r="B1374" s="1"/>
      <c r="C1374" s="10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8"/>
      <c r="T1374" s="8"/>
      <c r="U1374" s="8"/>
      <c r="V1374" s="8"/>
      <c r="W1374" s="8"/>
      <c r="X1374" s="8"/>
      <c r="Y1374" s="8"/>
      <c r="Z1374" s="8"/>
      <c r="AA1374" s="8"/>
    </row>
    <row r="1375" spans="1:27">
      <c r="A1375" s="8"/>
      <c r="B1375" s="1"/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8"/>
      <c r="T1375" s="8"/>
      <c r="U1375" s="8"/>
      <c r="V1375" s="8"/>
      <c r="W1375" s="8"/>
      <c r="X1375" s="8"/>
      <c r="Y1375" s="8"/>
      <c r="Z1375" s="8"/>
      <c r="AA1375" s="8"/>
    </row>
    <row r="1376" spans="1:27">
      <c r="A1376" s="8"/>
      <c r="B1376" s="1"/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8"/>
      <c r="T1376" s="8"/>
      <c r="U1376" s="8"/>
      <c r="V1376" s="8"/>
      <c r="W1376" s="8"/>
      <c r="X1376" s="8"/>
      <c r="Y1376" s="8"/>
      <c r="Z1376" s="8"/>
      <c r="AA1376" s="8"/>
    </row>
    <row r="1377" spans="1:27">
      <c r="B1377" s="1"/>
      <c r="C1377" s="10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8"/>
      <c r="T1377" s="8"/>
      <c r="U1377" s="8"/>
      <c r="V1377" s="8"/>
      <c r="W1377" s="8"/>
      <c r="X1377" s="8"/>
      <c r="Y1377" s="8"/>
      <c r="Z1377" s="8"/>
      <c r="AA1377" s="8"/>
    </row>
    <row r="1378" spans="1:27">
      <c r="A1378" s="8"/>
      <c r="B1378" s="1"/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8"/>
      <c r="T1378" s="8"/>
      <c r="U1378" s="8"/>
      <c r="V1378" s="8"/>
      <c r="W1378" s="8"/>
      <c r="X1378" s="8"/>
      <c r="Y1378" s="8"/>
      <c r="Z1378" s="8"/>
      <c r="AA1378" s="8"/>
    </row>
    <row r="1379" spans="1:27">
      <c r="A1379" s="8"/>
      <c r="B1379" s="1"/>
      <c r="C1379" s="10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8"/>
      <c r="T1379" s="8"/>
      <c r="U1379" s="8"/>
      <c r="V1379" s="8"/>
      <c r="W1379" s="8"/>
      <c r="X1379" s="8"/>
      <c r="Y1379" s="8"/>
      <c r="Z1379" s="8"/>
      <c r="AA1379" s="8"/>
    </row>
    <row r="1380" spans="1:27">
      <c r="B1380" s="1"/>
      <c r="C1380" s="10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8"/>
      <c r="T1380" s="8"/>
      <c r="U1380" s="8"/>
      <c r="V1380" s="8"/>
      <c r="W1380" s="8"/>
      <c r="X1380" s="8"/>
      <c r="Y1380" s="8"/>
      <c r="Z1380" s="8"/>
      <c r="AA1380" s="8"/>
    </row>
    <row r="1381" spans="1:27">
      <c r="A1381" s="8"/>
      <c r="B1381" s="1"/>
      <c r="C1381" s="10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8"/>
      <c r="T1381" s="8"/>
      <c r="U1381" s="8"/>
      <c r="V1381" s="8"/>
      <c r="W1381" s="8"/>
      <c r="X1381" s="8"/>
      <c r="Y1381" s="8"/>
      <c r="Z1381" s="8"/>
      <c r="AA1381" s="8"/>
    </row>
    <row r="1382" spans="1:27">
      <c r="A1382" s="8"/>
      <c r="B1382" s="1"/>
      <c r="C1382" s="10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8"/>
      <c r="T1382" s="8"/>
      <c r="U1382" s="8"/>
      <c r="V1382" s="8"/>
      <c r="W1382" s="8"/>
      <c r="X1382" s="8"/>
      <c r="Y1382" s="8"/>
      <c r="Z1382" s="8"/>
      <c r="AA1382" s="8"/>
    </row>
    <row r="1383" spans="1:27">
      <c r="B1383" s="1"/>
      <c r="C1383" s="10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8"/>
      <c r="T1383" s="8"/>
      <c r="U1383" s="8"/>
      <c r="V1383" s="8"/>
      <c r="W1383" s="8"/>
      <c r="X1383" s="8"/>
      <c r="Y1383" s="8"/>
      <c r="Z1383" s="8"/>
      <c r="AA1383" s="8"/>
    </row>
    <row r="1384" spans="1:27">
      <c r="A1384" s="8"/>
      <c r="B1384" s="1"/>
      <c r="C1384" s="10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8"/>
      <c r="T1384" s="8"/>
      <c r="U1384" s="8"/>
      <c r="V1384" s="8"/>
      <c r="W1384" s="8"/>
      <c r="X1384" s="8"/>
      <c r="Y1384" s="8"/>
      <c r="Z1384" s="8"/>
      <c r="AA1384" s="8"/>
    </row>
    <row r="1385" spans="1:27">
      <c r="A1385" s="8"/>
      <c r="B1385" s="1"/>
      <c r="C1385" s="10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8"/>
      <c r="T1385" s="8"/>
      <c r="U1385" s="8"/>
      <c r="V1385" s="8"/>
      <c r="W1385" s="8"/>
      <c r="X1385" s="8"/>
      <c r="Y1385" s="8"/>
      <c r="Z1385" s="8"/>
      <c r="AA1385" s="8"/>
    </row>
    <row r="1386" spans="1:27">
      <c r="B1386" s="1"/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8"/>
      <c r="T1386" s="8"/>
      <c r="U1386" s="8"/>
      <c r="V1386" s="8"/>
      <c r="W1386" s="8"/>
      <c r="X1386" s="8"/>
      <c r="Y1386" s="8"/>
      <c r="Z1386" s="8"/>
      <c r="AA1386" s="8"/>
    </row>
    <row r="1387" spans="1:27">
      <c r="A1387" s="8"/>
      <c r="B1387" s="1"/>
      <c r="C1387" s="10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8"/>
      <c r="T1387" s="8"/>
      <c r="U1387" s="8"/>
      <c r="V1387" s="8"/>
      <c r="W1387" s="8"/>
      <c r="X1387" s="8"/>
      <c r="Y1387" s="8"/>
      <c r="Z1387" s="8"/>
      <c r="AA1387" s="8"/>
    </row>
    <row r="1388" spans="1:27">
      <c r="A1388" s="8"/>
      <c r="B1388" s="1"/>
      <c r="C1388" s="10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8"/>
      <c r="T1388" s="8"/>
      <c r="U1388" s="8"/>
      <c r="V1388" s="8"/>
      <c r="W1388" s="8"/>
      <c r="X1388" s="8"/>
      <c r="Y1388" s="8"/>
      <c r="Z1388" s="8"/>
      <c r="AA1388" s="8"/>
    </row>
    <row r="1389" spans="1:27">
      <c r="B1389" s="1"/>
      <c r="C1389" s="10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8"/>
      <c r="T1389" s="8"/>
      <c r="U1389" s="8"/>
      <c r="V1389" s="8"/>
      <c r="W1389" s="8"/>
      <c r="X1389" s="8"/>
      <c r="Y1389" s="8"/>
      <c r="Z1389" s="8"/>
      <c r="AA1389" s="8"/>
    </row>
    <row r="1390" spans="1:27">
      <c r="A1390" s="8"/>
      <c r="B1390" s="1"/>
      <c r="C1390" s="10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8"/>
      <c r="T1390" s="8"/>
      <c r="U1390" s="8"/>
      <c r="V1390" s="8"/>
      <c r="W1390" s="8"/>
      <c r="X1390" s="8"/>
      <c r="Y1390" s="8"/>
      <c r="Z1390" s="8"/>
      <c r="AA1390" s="8"/>
    </row>
    <row r="1391" spans="1:27">
      <c r="A1391" s="8"/>
      <c r="B1391" s="1"/>
      <c r="C1391" s="10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8"/>
      <c r="T1391" s="8"/>
      <c r="U1391" s="8"/>
      <c r="V1391" s="8"/>
      <c r="W1391" s="8"/>
      <c r="X1391" s="8"/>
      <c r="Y1391" s="8"/>
      <c r="Z1391" s="8"/>
      <c r="AA1391" s="8"/>
    </row>
    <row r="1392" spans="1:27">
      <c r="B1392" s="1"/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8"/>
      <c r="T1392" s="8"/>
      <c r="U1392" s="8"/>
      <c r="V1392" s="8"/>
      <c r="W1392" s="8"/>
      <c r="X1392" s="8"/>
      <c r="Y1392" s="8"/>
      <c r="Z1392" s="8"/>
      <c r="AA1392" s="8"/>
    </row>
    <row r="1393" spans="1:27">
      <c r="A1393" s="8"/>
      <c r="B1393" s="1"/>
      <c r="C1393" s="10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8"/>
      <c r="T1393" s="8"/>
      <c r="U1393" s="8"/>
      <c r="V1393" s="8"/>
      <c r="W1393" s="8"/>
      <c r="X1393" s="8"/>
      <c r="Y1393" s="8"/>
      <c r="Z1393" s="8"/>
      <c r="AA1393" s="8"/>
    </row>
    <row r="1394" spans="1:27">
      <c r="A1394" s="8"/>
      <c r="B1394" s="1"/>
      <c r="C1394" s="10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8"/>
      <c r="T1394" s="8"/>
      <c r="U1394" s="8"/>
      <c r="V1394" s="8"/>
      <c r="W1394" s="8"/>
      <c r="X1394" s="8"/>
      <c r="Y1394" s="8"/>
      <c r="Z1394" s="8"/>
      <c r="AA1394" s="8"/>
    </row>
    <row r="1395" spans="1:27">
      <c r="B1395" s="1"/>
      <c r="C1395" s="10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8"/>
      <c r="T1395" s="8"/>
      <c r="U1395" s="8"/>
      <c r="V1395" s="8"/>
      <c r="W1395" s="8"/>
      <c r="X1395" s="8"/>
      <c r="Y1395" s="8"/>
      <c r="Z1395" s="8"/>
      <c r="AA1395" s="8"/>
    </row>
    <row r="1396" spans="1:27">
      <c r="A1396" s="8"/>
      <c r="B1396" s="1"/>
      <c r="C1396" s="10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8"/>
      <c r="T1396" s="8"/>
      <c r="U1396" s="8"/>
      <c r="V1396" s="8"/>
      <c r="W1396" s="8"/>
      <c r="X1396" s="8"/>
      <c r="Y1396" s="8"/>
      <c r="Z1396" s="8"/>
      <c r="AA1396" s="8"/>
    </row>
    <row r="1397" spans="1:27">
      <c r="A1397" s="8"/>
      <c r="B1397" s="1"/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8"/>
      <c r="T1397" s="8"/>
      <c r="U1397" s="8"/>
      <c r="V1397" s="8"/>
      <c r="W1397" s="8"/>
      <c r="X1397" s="8"/>
      <c r="Y1397" s="8"/>
      <c r="Z1397" s="8"/>
      <c r="AA1397" s="8"/>
    </row>
    <row r="1398" spans="1:27">
      <c r="B1398" s="1"/>
      <c r="C1398" s="10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8"/>
      <c r="T1398" s="8"/>
      <c r="U1398" s="8"/>
      <c r="V1398" s="8"/>
      <c r="W1398" s="8"/>
      <c r="X1398" s="8"/>
      <c r="Y1398" s="8"/>
      <c r="Z1398" s="8"/>
      <c r="AA1398" s="8"/>
    </row>
    <row r="1399" spans="1:27">
      <c r="A1399" s="8"/>
      <c r="B1399" s="1"/>
      <c r="C1399" s="10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8"/>
      <c r="T1399" s="8"/>
      <c r="U1399" s="8"/>
      <c r="V1399" s="8"/>
      <c r="W1399" s="8"/>
      <c r="X1399" s="8"/>
      <c r="Y1399" s="8"/>
      <c r="Z1399" s="8"/>
      <c r="AA1399" s="8"/>
    </row>
    <row r="1400" spans="1:27">
      <c r="A1400" s="8"/>
      <c r="B1400" s="1"/>
      <c r="C1400" s="10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8"/>
      <c r="T1400" s="8"/>
      <c r="U1400" s="8"/>
      <c r="V1400" s="8"/>
      <c r="W1400" s="8"/>
      <c r="X1400" s="8"/>
      <c r="Y1400" s="8"/>
      <c r="Z1400" s="8"/>
      <c r="AA1400" s="8"/>
    </row>
    <row r="1401" spans="1:27">
      <c r="B1401" s="1"/>
      <c r="C1401" s="10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8"/>
      <c r="T1401" s="8"/>
      <c r="U1401" s="8"/>
      <c r="V1401" s="8"/>
      <c r="W1401" s="8"/>
      <c r="X1401" s="8"/>
      <c r="Y1401" s="8"/>
      <c r="Z1401" s="8"/>
      <c r="AA1401" s="8"/>
    </row>
    <row r="1402" spans="1:27">
      <c r="A1402" s="8"/>
      <c r="B1402" s="1"/>
      <c r="C1402" s="10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8"/>
      <c r="T1402" s="8"/>
      <c r="U1402" s="8"/>
      <c r="V1402" s="8"/>
      <c r="W1402" s="8"/>
      <c r="X1402" s="8"/>
      <c r="Y1402" s="8"/>
      <c r="Z1402" s="8"/>
      <c r="AA1402" s="8"/>
    </row>
    <row r="1403" spans="1:27">
      <c r="A1403" s="8"/>
      <c r="B1403" s="1"/>
      <c r="C1403" s="10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8"/>
      <c r="T1403" s="8"/>
      <c r="U1403" s="8"/>
      <c r="V1403" s="8"/>
      <c r="W1403" s="8"/>
      <c r="X1403" s="8"/>
      <c r="Y1403" s="8"/>
      <c r="Z1403" s="8"/>
      <c r="AA1403" s="8"/>
    </row>
    <row r="1404" spans="1:27">
      <c r="B1404" s="1"/>
      <c r="C1404" s="10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8"/>
      <c r="T1404" s="8"/>
      <c r="U1404" s="8"/>
      <c r="V1404" s="8"/>
      <c r="W1404" s="8"/>
      <c r="X1404" s="8"/>
      <c r="Y1404" s="8"/>
      <c r="Z1404" s="8"/>
      <c r="AA1404" s="8"/>
    </row>
    <row r="1405" spans="1:27">
      <c r="A1405" s="8"/>
      <c r="B1405" s="1"/>
      <c r="C1405" s="10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8"/>
      <c r="T1405" s="8"/>
      <c r="U1405" s="8"/>
      <c r="V1405" s="8"/>
      <c r="W1405" s="8"/>
      <c r="X1405" s="8"/>
      <c r="Y1405" s="8"/>
      <c r="Z1405" s="8"/>
      <c r="AA1405" s="8"/>
    </row>
    <row r="1406" spans="1:27">
      <c r="A1406" s="8"/>
      <c r="B1406" s="1"/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8"/>
      <c r="T1406" s="8"/>
      <c r="U1406" s="8"/>
      <c r="V1406" s="8"/>
      <c r="W1406" s="8"/>
      <c r="X1406" s="8"/>
      <c r="Y1406" s="8"/>
      <c r="Z1406" s="8"/>
      <c r="AA1406" s="8"/>
    </row>
    <row r="1407" spans="1:27">
      <c r="B1407" s="1"/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8"/>
      <c r="T1407" s="8"/>
      <c r="U1407" s="8"/>
      <c r="V1407" s="8"/>
      <c r="W1407" s="8"/>
      <c r="X1407" s="8"/>
      <c r="Y1407" s="8"/>
      <c r="Z1407" s="8"/>
      <c r="AA1407" s="8"/>
    </row>
    <row r="1408" spans="1:27">
      <c r="A1408" s="8"/>
      <c r="B1408" s="1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8"/>
      <c r="T1408" s="8"/>
      <c r="U1408" s="8"/>
      <c r="V1408" s="8"/>
      <c r="W1408" s="8"/>
      <c r="X1408" s="8"/>
      <c r="Y1408" s="8"/>
      <c r="Z1408" s="8"/>
      <c r="AA1408" s="8"/>
    </row>
    <row r="1409" spans="1:27">
      <c r="A1409" s="8"/>
      <c r="B1409" s="1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8"/>
      <c r="T1409" s="8"/>
      <c r="U1409" s="8"/>
      <c r="V1409" s="8"/>
      <c r="W1409" s="8"/>
      <c r="X1409" s="8"/>
      <c r="Y1409" s="8"/>
      <c r="Z1409" s="8"/>
      <c r="AA1409" s="8"/>
    </row>
    <row r="1410" spans="1:27">
      <c r="B1410" s="1"/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8"/>
      <c r="T1410" s="8"/>
      <c r="U1410" s="8"/>
      <c r="V1410" s="8"/>
      <c r="W1410" s="8"/>
      <c r="X1410" s="8"/>
      <c r="Y1410" s="8"/>
      <c r="Z1410" s="8"/>
      <c r="AA1410" s="8"/>
    </row>
    <row r="1411" spans="1:27">
      <c r="A1411" s="8"/>
      <c r="B1411" s="1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8"/>
      <c r="T1411" s="8"/>
      <c r="U1411" s="8"/>
      <c r="V1411" s="8"/>
      <c r="W1411" s="8"/>
      <c r="X1411" s="8"/>
      <c r="Y1411" s="8"/>
      <c r="Z1411" s="8"/>
      <c r="AA1411" s="8"/>
    </row>
    <row r="1412" spans="1:27">
      <c r="A1412" s="8"/>
      <c r="B1412" s="1"/>
      <c r="C1412" s="10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8"/>
      <c r="T1412" s="8"/>
      <c r="U1412" s="8"/>
      <c r="V1412" s="8"/>
      <c r="W1412" s="8"/>
      <c r="X1412" s="8"/>
      <c r="Y1412" s="8"/>
      <c r="Z1412" s="8"/>
      <c r="AA1412" s="8"/>
    </row>
    <row r="1413" spans="1:27">
      <c r="B1413" s="1"/>
      <c r="C1413" s="10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8"/>
      <c r="T1413" s="8"/>
      <c r="U1413" s="8"/>
      <c r="V1413" s="8"/>
      <c r="W1413" s="8"/>
      <c r="X1413" s="8"/>
      <c r="Y1413" s="8"/>
      <c r="Z1413" s="8"/>
      <c r="AA1413" s="8"/>
    </row>
    <row r="1414" spans="1:27">
      <c r="A1414" s="8"/>
      <c r="B1414" s="1"/>
      <c r="C1414" s="10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8"/>
      <c r="T1414" s="8"/>
      <c r="U1414" s="8"/>
      <c r="V1414" s="8"/>
      <c r="W1414" s="8"/>
      <c r="X1414" s="8"/>
      <c r="Y1414" s="8"/>
      <c r="Z1414" s="8"/>
      <c r="AA1414" s="8"/>
    </row>
    <row r="1415" spans="1:27">
      <c r="A1415" s="8"/>
      <c r="B1415" s="1"/>
      <c r="C1415" s="10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8"/>
      <c r="T1415" s="8"/>
      <c r="U1415" s="8"/>
      <c r="V1415" s="8"/>
      <c r="W1415" s="8"/>
      <c r="X1415" s="8"/>
      <c r="Y1415" s="8"/>
      <c r="Z1415" s="8"/>
      <c r="AA1415" s="8"/>
    </row>
    <row r="1416" spans="1:27">
      <c r="B1416" s="1"/>
      <c r="C1416" s="10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8"/>
      <c r="T1416" s="8"/>
      <c r="U1416" s="8"/>
      <c r="V1416" s="8"/>
      <c r="W1416" s="8"/>
      <c r="X1416" s="8"/>
      <c r="Y1416" s="8"/>
      <c r="Z1416" s="8"/>
      <c r="AA1416" s="8"/>
    </row>
    <row r="1417" spans="1:27">
      <c r="A1417" s="8"/>
      <c r="B1417" s="1"/>
      <c r="C1417" s="10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8"/>
      <c r="T1417" s="8"/>
      <c r="U1417" s="8"/>
      <c r="V1417" s="8"/>
      <c r="W1417" s="8"/>
      <c r="X1417" s="8"/>
      <c r="Y1417" s="8"/>
      <c r="Z1417" s="8"/>
      <c r="AA1417" s="8"/>
    </row>
    <row r="1418" spans="1:27">
      <c r="A1418" s="8"/>
      <c r="B1418" s="1"/>
      <c r="C1418" s="10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8"/>
      <c r="T1418" s="8"/>
      <c r="U1418" s="8"/>
      <c r="V1418" s="8"/>
      <c r="W1418" s="8"/>
      <c r="X1418" s="8"/>
      <c r="Y1418" s="8"/>
      <c r="Z1418" s="8"/>
      <c r="AA1418" s="8"/>
    </row>
    <row r="1419" spans="1:27">
      <c r="B1419" s="1"/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8"/>
      <c r="T1419" s="8"/>
      <c r="U1419" s="8"/>
      <c r="V1419" s="8"/>
      <c r="W1419" s="8"/>
      <c r="X1419" s="8"/>
      <c r="Y1419" s="8"/>
      <c r="Z1419" s="8"/>
      <c r="AA1419" s="8"/>
    </row>
    <row r="1420" spans="1:27">
      <c r="A1420" s="8"/>
      <c r="B1420" s="1"/>
      <c r="C1420" s="10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8"/>
      <c r="T1420" s="8"/>
      <c r="U1420" s="8"/>
      <c r="V1420" s="8"/>
      <c r="W1420" s="8"/>
      <c r="X1420" s="8"/>
      <c r="Y1420" s="8"/>
      <c r="Z1420" s="8"/>
      <c r="AA1420" s="8"/>
    </row>
    <row r="1421" spans="1:27">
      <c r="A1421" s="8"/>
      <c r="B1421" s="1"/>
      <c r="C1421" s="10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8"/>
      <c r="T1421" s="8"/>
      <c r="U1421" s="8"/>
      <c r="V1421" s="8"/>
      <c r="W1421" s="8"/>
      <c r="X1421" s="8"/>
      <c r="Y1421" s="8"/>
      <c r="Z1421" s="8"/>
      <c r="AA1421" s="8"/>
    </row>
    <row r="1422" spans="1:27">
      <c r="B1422" s="1"/>
      <c r="C1422" s="10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8"/>
      <c r="T1422" s="8"/>
      <c r="U1422" s="8"/>
      <c r="V1422" s="8"/>
      <c r="W1422" s="8"/>
      <c r="X1422" s="8"/>
      <c r="Y1422" s="8"/>
      <c r="Z1422" s="8"/>
      <c r="AA1422" s="8"/>
    </row>
    <row r="1423" spans="1:27">
      <c r="A1423" s="8"/>
      <c r="B1423" s="1"/>
      <c r="C1423" s="10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8"/>
      <c r="T1423" s="8"/>
      <c r="U1423" s="8"/>
      <c r="V1423" s="8"/>
      <c r="W1423" s="8"/>
      <c r="X1423" s="8"/>
      <c r="Y1423" s="8"/>
      <c r="Z1423" s="8"/>
      <c r="AA1423" s="8"/>
    </row>
    <row r="1424" spans="1:27">
      <c r="A1424" s="8"/>
      <c r="B1424" s="1"/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8"/>
      <c r="T1424" s="8"/>
      <c r="U1424" s="8"/>
      <c r="V1424" s="8"/>
      <c r="W1424" s="8"/>
      <c r="X1424" s="8"/>
      <c r="Y1424" s="8"/>
      <c r="Z1424" s="8"/>
      <c r="AA1424" s="8"/>
    </row>
    <row r="1425" spans="1:27">
      <c r="B1425" s="1"/>
      <c r="C1425" s="10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8"/>
      <c r="T1425" s="8"/>
      <c r="U1425" s="8"/>
      <c r="V1425" s="8"/>
      <c r="W1425" s="8"/>
      <c r="X1425" s="8"/>
      <c r="Y1425" s="8"/>
      <c r="Z1425" s="8"/>
      <c r="AA1425" s="8"/>
    </row>
    <row r="1426" spans="1:27">
      <c r="A1426" s="8"/>
      <c r="B1426" s="1"/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8"/>
      <c r="T1426" s="8"/>
      <c r="U1426" s="8"/>
      <c r="V1426" s="8"/>
      <c r="W1426" s="8"/>
      <c r="X1426" s="8"/>
      <c r="Y1426" s="8"/>
      <c r="Z1426" s="8"/>
      <c r="AA1426" s="8"/>
    </row>
    <row r="1427" spans="1:27">
      <c r="A1427" s="8"/>
      <c r="B1427" s="1"/>
      <c r="C1427" s="10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8"/>
      <c r="T1427" s="8"/>
      <c r="U1427" s="8"/>
      <c r="V1427" s="8"/>
      <c r="W1427" s="8"/>
      <c r="X1427" s="8"/>
      <c r="Y1427" s="8"/>
      <c r="Z1427" s="8"/>
      <c r="AA1427" s="8"/>
    </row>
    <row r="1428" spans="1:27">
      <c r="B1428" s="1"/>
      <c r="C1428" s="10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8"/>
      <c r="T1428" s="8"/>
      <c r="U1428" s="8"/>
      <c r="V1428" s="8"/>
      <c r="W1428" s="8"/>
      <c r="X1428" s="8"/>
      <c r="Y1428" s="8"/>
      <c r="Z1428" s="8"/>
      <c r="AA1428" s="8"/>
    </row>
    <row r="1429" spans="1:27">
      <c r="A1429" s="8"/>
      <c r="B1429" s="1"/>
      <c r="C1429" s="10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8"/>
      <c r="T1429" s="8"/>
      <c r="U1429" s="8"/>
      <c r="V1429" s="8"/>
      <c r="W1429" s="8"/>
      <c r="X1429" s="8"/>
      <c r="Y1429" s="8"/>
      <c r="Z1429" s="8"/>
      <c r="AA1429" s="8"/>
    </row>
    <row r="1430" spans="1:27">
      <c r="A1430" s="8"/>
      <c r="B1430" s="1"/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8"/>
      <c r="T1430" s="8"/>
      <c r="U1430" s="8"/>
      <c r="V1430" s="8"/>
      <c r="W1430" s="8"/>
      <c r="X1430" s="8"/>
      <c r="Y1430" s="8"/>
      <c r="Z1430" s="8"/>
      <c r="AA1430" s="8"/>
    </row>
    <row r="1431" spans="1:27">
      <c r="B1431" s="1"/>
      <c r="C1431" s="10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8"/>
      <c r="T1431" s="8"/>
      <c r="U1431" s="8"/>
      <c r="V1431" s="8"/>
      <c r="W1431" s="8"/>
      <c r="X1431" s="8"/>
      <c r="Y1431" s="8"/>
      <c r="Z1431" s="8"/>
      <c r="AA1431" s="8"/>
    </row>
    <row r="1432" spans="1:27">
      <c r="A1432" s="8"/>
      <c r="B1432" s="1"/>
      <c r="C1432" s="10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8"/>
      <c r="T1432" s="8"/>
      <c r="U1432" s="8"/>
      <c r="V1432" s="8"/>
      <c r="W1432" s="8"/>
      <c r="X1432" s="8"/>
      <c r="Y1432" s="8"/>
      <c r="Z1432" s="8"/>
      <c r="AA1432" s="8"/>
    </row>
    <row r="1433" spans="1:27">
      <c r="A1433" s="8"/>
      <c r="B1433" s="1"/>
      <c r="C1433" s="10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8"/>
      <c r="T1433" s="8"/>
      <c r="U1433" s="8"/>
      <c r="V1433" s="8"/>
      <c r="W1433" s="8"/>
      <c r="X1433" s="8"/>
      <c r="Y1433" s="8"/>
      <c r="Z1433" s="8"/>
      <c r="AA1433" s="8"/>
    </row>
    <row r="1434" spans="1:27">
      <c r="B1434" s="1"/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8"/>
      <c r="T1434" s="8"/>
      <c r="U1434" s="8"/>
      <c r="V1434" s="8"/>
      <c r="W1434" s="8"/>
      <c r="X1434" s="8"/>
      <c r="Y1434" s="8"/>
      <c r="Z1434" s="8"/>
      <c r="AA1434" s="8"/>
    </row>
    <row r="1435" spans="1:27">
      <c r="A1435" s="8"/>
      <c r="B1435" s="1"/>
      <c r="C1435" s="10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8"/>
      <c r="T1435" s="8"/>
      <c r="U1435" s="8"/>
      <c r="V1435" s="8"/>
      <c r="W1435" s="8"/>
      <c r="X1435" s="8"/>
      <c r="Y1435" s="8"/>
      <c r="Z1435" s="8"/>
      <c r="AA1435" s="8"/>
    </row>
    <row r="1436" spans="1:27">
      <c r="A1436" s="8"/>
      <c r="B1436" s="1"/>
      <c r="C1436" s="10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8"/>
      <c r="T1436" s="8"/>
      <c r="U1436" s="8"/>
      <c r="V1436" s="8"/>
      <c r="W1436" s="8"/>
      <c r="X1436" s="8"/>
      <c r="Y1436" s="8"/>
      <c r="Z1436" s="8"/>
      <c r="AA1436" s="8"/>
    </row>
    <row r="1437" spans="1:27">
      <c r="B1437" s="1"/>
      <c r="C1437" s="10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8"/>
      <c r="T1437" s="8"/>
      <c r="U1437" s="8"/>
      <c r="V1437" s="8"/>
      <c r="W1437" s="8"/>
      <c r="X1437" s="8"/>
      <c r="Y1437" s="8"/>
      <c r="Z1437" s="8"/>
      <c r="AA1437" s="8"/>
    </row>
    <row r="1438" spans="1:27">
      <c r="A1438" s="8"/>
      <c r="B1438" s="1"/>
      <c r="C1438" s="10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8"/>
      <c r="T1438" s="8"/>
      <c r="U1438" s="8"/>
      <c r="V1438" s="8"/>
      <c r="W1438" s="8"/>
      <c r="X1438" s="8"/>
      <c r="Y1438" s="8"/>
      <c r="Z1438" s="8"/>
      <c r="AA1438" s="8"/>
    </row>
    <row r="1439" spans="1:27">
      <c r="A1439" s="8"/>
      <c r="B1439" s="1"/>
      <c r="C1439" s="10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8"/>
      <c r="T1439" s="8"/>
      <c r="U1439" s="8"/>
      <c r="V1439" s="8"/>
      <c r="W1439" s="8"/>
      <c r="X1439" s="8"/>
      <c r="Y1439" s="8"/>
      <c r="Z1439" s="8"/>
      <c r="AA1439" s="8"/>
    </row>
    <row r="1440" spans="1:27">
      <c r="B1440" s="1"/>
      <c r="C1440" s="1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8"/>
      <c r="T1440" s="8"/>
      <c r="U1440" s="8"/>
      <c r="V1440" s="8"/>
      <c r="W1440" s="8"/>
      <c r="X1440" s="8"/>
      <c r="Y1440" s="8"/>
      <c r="Z1440" s="8"/>
      <c r="AA1440" s="8"/>
    </row>
    <row r="1441" spans="1:27">
      <c r="A1441" s="8"/>
      <c r="B1441" s="1"/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8"/>
      <c r="T1441" s="8"/>
      <c r="U1441" s="8"/>
      <c r="V1441" s="8"/>
      <c r="W1441" s="8"/>
      <c r="X1441" s="8"/>
      <c r="Y1441" s="8"/>
      <c r="Z1441" s="8"/>
      <c r="AA1441" s="8"/>
    </row>
    <row r="1442" spans="1:27">
      <c r="A1442" s="8"/>
      <c r="B1442" s="1"/>
      <c r="C1442" s="10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8"/>
      <c r="T1442" s="8"/>
      <c r="U1442" s="8"/>
      <c r="V1442" s="8"/>
      <c r="W1442" s="8"/>
      <c r="X1442" s="8"/>
      <c r="Y1442" s="8"/>
      <c r="Z1442" s="8"/>
      <c r="AA1442" s="8"/>
    </row>
    <row r="1443" spans="1:27">
      <c r="B1443" s="1"/>
      <c r="C1443" s="10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8"/>
      <c r="T1443" s="8"/>
      <c r="U1443" s="8"/>
      <c r="V1443" s="8"/>
      <c r="W1443" s="8"/>
      <c r="X1443" s="8"/>
      <c r="Y1443" s="8"/>
      <c r="Z1443" s="8"/>
      <c r="AA1443" s="8"/>
    </row>
    <row r="1444" spans="1:27">
      <c r="A1444" s="8"/>
      <c r="B1444" s="1"/>
      <c r="C1444" s="10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8"/>
      <c r="T1444" s="8"/>
      <c r="U1444" s="8"/>
      <c r="V1444" s="8"/>
      <c r="W1444" s="8"/>
      <c r="X1444" s="8"/>
      <c r="Y1444" s="8"/>
      <c r="Z1444" s="8"/>
      <c r="AA1444" s="8"/>
    </row>
    <row r="1445" spans="1:27">
      <c r="A1445" s="8"/>
      <c r="B1445" s="1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8"/>
      <c r="T1445" s="8"/>
      <c r="U1445" s="8"/>
      <c r="V1445" s="8"/>
      <c r="W1445" s="8"/>
      <c r="X1445" s="8"/>
      <c r="Y1445" s="8"/>
      <c r="Z1445" s="8"/>
      <c r="AA1445" s="8"/>
    </row>
    <row r="1446" spans="1:27">
      <c r="B1446" s="1"/>
      <c r="C1446" s="10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8"/>
      <c r="T1446" s="8"/>
      <c r="U1446" s="8"/>
      <c r="V1446" s="8"/>
      <c r="W1446" s="8"/>
      <c r="X1446" s="8"/>
      <c r="Y1446" s="8"/>
      <c r="Z1446" s="8"/>
      <c r="AA1446" s="8"/>
    </row>
    <row r="1447" spans="1:27">
      <c r="A1447" s="8"/>
      <c r="B1447" s="1"/>
      <c r="C1447" s="10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8"/>
      <c r="T1447" s="8"/>
      <c r="U1447" s="8"/>
      <c r="V1447" s="8"/>
      <c r="W1447" s="8"/>
      <c r="X1447" s="8"/>
      <c r="Y1447" s="8"/>
      <c r="Z1447" s="8"/>
      <c r="AA1447" s="8"/>
    </row>
    <row r="1448" spans="1:27">
      <c r="A1448" s="8"/>
      <c r="B1448" s="1"/>
      <c r="C1448" s="10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8"/>
      <c r="T1448" s="8"/>
      <c r="U1448" s="8"/>
      <c r="V1448" s="8"/>
      <c r="W1448" s="8"/>
      <c r="X1448" s="8"/>
      <c r="Y1448" s="8"/>
      <c r="Z1448" s="8"/>
      <c r="AA1448" s="8"/>
    </row>
    <row r="1449" spans="1:27">
      <c r="B1449" s="1"/>
      <c r="C1449" s="10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8"/>
      <c r="T1449" s="8"/>
      <c r="U1449" s="8"/>
      <c r="V1449" s="8"/>
      <c r="W1449" s="8"/>
      <c r="X1449" s="8"/>
      <c r="Y1449" s="8"/>
      <c r="Z1449" s="8"/>
      <c r="AA1449" s="8"/>
    </row>
    <row r="1450" spans="1:27">
      <c r="A1450" s="8"/>
      <c r="B1450" s="1"/>
      <c r="C1450" s="10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8"/>
      <c r="T1450" s="8"/>
      <c r="U1450" s="8"/>
      <c r="V1450" s="8"/>
      <c r="W1450" s="8"/>
      <c r="X1450" s="8"/>
      <c r="Y1450" s="8"/>
      <c r="Z1450" s="8"/>
      <c r="AA1450" s="8"/>
    </row>
    <row r="1451" spans="1:27">
      <c r="A1451" s="8"/>
      <c r="B1451" s="1"/>
      <c r="C1451" s="10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8"/>
      <c r="T1451" s="8"/>
      <c r="U1451" s="8"/>
      <c r="V1451" s="8"/>
      <c r="W1451" s="8"/>
      <c r="X1451" s="8"/>
      <c r="Y1451" s="8"/>
      <c r="Z1451" s="8"/>
      <c r="AA1451" s="8"/>
    </row>
    <row r="1452" spans="1:27">
      <c r="B1452" s="1"/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8"/>
      <c r="T1452" s="8"/>
      <c r="U1452" s="8"/>
      <c r="V1452" s="8"/>
      <c r="W1452" s="8"/>
      <c r="X1452" s="8"/>
      <c r="Y1452" s="8"/>
      <c r="Z1452" s="8"/>
      <c r="AA1452" s="8"/>
    </row>
    <row r="1453" spans="1:27">
      <c r="A1453" s="8"/>
      <c r="B1453" s="1"/>
      <c r="C1453" s="10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8"/>
      <c r="T1453" s="8"/>
      <c r="U1453" s="8"/>
      <c r="V1453" s="8"/>
      <c r="W1453" s="8"/>
      <c r="X1453" s="8"/>
      <c r="Y1453" s="8"/>
      <c r="Z1453" s="8"/>
      <c r="AA1453" s="8"/>
    </row>
    <row r="1454" spans="1:27">
      <c r="A1454" s="8"/>
      <c r="B1454" s="1"/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8"/>
      <c r="T1454" s="8"/>
      <c r="U1454" s="8"/>
      <c r="V1454" s="8"/>
      <c r="W1454" s="8"/>
      <c r="X1454" s="8"/>
      <c r="Y1454" s="8"/>
      <c r="Z1454" s="8"/>
      <c r="AA1454" s="8"/>
    </row>
    <row r="1455" spans="1:27">
      <c r="B1455" s="1"/>
      <c r="C1455" s="10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8"/>
      <c r="T1455" s="8"/>
      <c r="U1455" s="8"/>
      <c r="V1455" s="8"/>
      <c r="W1455" s="8"/>
      <c r="X1455" s="8"/>
      <c r="Y1455" s="8"/>
      <c r="Z1455" s="8"/>
      <c r="AA1455" s="8"/>
    </row>
    <row r="1456" spans="1:27">
      <c r="A1456" s="8"/>
      <c r="B1456" s="1"/>
      <c r="C1456" s="10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8"/>
      <c r="T1456" s="8"/>
      <c r="U1456" s="8"/>
      <c r="V1456" s="8"/>
      <c r="W1456" s="8"/>
      <c r="X1456" s="8"/>
      <c r="Y1456" s="8"/>
      <c r="Z1456" s="8"/>
      <c r="AA1456" s="8"/>
    </row>
    <row r="1457" spans="1:27">
      <c r="A1457" s="8"/>
      <c r="B1457" s="1"/>
      <c r="C1457" s="10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8"/>
      <c r="T1457" s="8"/>
      <c r="U1457" s="8"/>
      <c r="V1457" s="8"/>
      <c r="W1457" s="8"/>
      <c r="X1457" s="8"/>
      <c r="Y1457" s="8"/>
      <c r="Z1457" s="8"/>
      <c r="AA1457" s="8"/>
    </row>
    <row r="1458" spans="1:27">
      <c r="B1458" s="1"/>
      <c r="C1458" s="10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8"/>
      <c r="T1458" s="8"/>
      <c r="U1458" s="8"/>
      <c r="V1458" s="8"/>
      <c r="W1458" s="8"/>
      <c r="X1458" s="8"/>
      <c r="Y1458" s="8"/>
      <c r="Z1458" s="8"/>
      <c r="AA1458" s="8"/>
    </row>
    <row r="1459" spans="1:27">
      <c r="A1459" s="8"/>
      <c r="B1459" s="1"/>
      <c r="C1459" s="10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8"/>
      <c r="T1459" s="8"/>
      <c r="U1459" s="8"/>
      <c r="V1459" s="8"/>
      <c r="W1459" s="8"/>
      <c r="X1459" s="8"/>
      <c r="Y1459" s="8"/>
      <c r="Z1459" s="8"/>
      <c r="AA1459" s="8"/>
    </row>
    <row r="1460" spans="1:27">
      <c r="A1460" s="8"/>
      <c r="B1460" s="1"/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8"/>
      <c r="T1460" s="8"/>
      <c r="U1460" s="8"/>
      <c r="V1460" s="8"/>
      <c r="W1460" s="8"/>
      <c r="X1460" s="8"/>
      <c r="Y1460" s="8"/>
      <c r="Z1460" s="8"/>
      <c r="AA1460" s="8"/>
    </row>
    <row r="1461" spans="1:27">
      <c r="B1461" s="1"/>
      <c r="C1461" s="10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8"/>
      <c r="T1461" s="8"/>
      <c r="U1461" s="8"/>
      <c r="V1461" s="8"/>
      <c r="W1461" s="8"/>
      <c r="X1461" s="8"/>
      <c r="Y1461" s="8"/>
      <c r="Z1461" s="8"/>
      <c r="AA1461" s="8"/>
    </row>
    <row r="1462" spans="1:27">
      <c r="A1462" s="8"/>
      <c r="B1462" s="1"/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8"/>
      <c r="T1462" s="8"/>
      <c r="U1462" s="8"/>
      <c r="V1462" s="8"/>
      <c r="W1462" s="8"/>
      <c r="X1462" s="8"/>
      <c r="Y1462" s="8"/>
      <c r="Z1462" s="8"/>
      <c r="AA1462" s="8"/>
    </row>
    <row r="1463" spans="1:27">
      <c r="A1463" s="8"/>
      <c r="B1463" s="1"/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8"/>
      <c r="T1463" s="8"/>
      <c r="U1463" s="8"/>
      <c r="V1463" s="8"/>
      <c r="W1463" s="8"/>
      <c r="X1463" s="8"/>
      <c r="Y1463" s="8"/>
      <c r="Z1463" s="8"/>
      <c r="AA1463" s="8"/>
    </row>
    <row r="1464" spans="1:27">
      <c r="B1464" s="1"/>
      <c r="C1464" s="10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8"/>
      <c r="T1464" s="8"/>
      <c r="U1464" s="8"/>
      <c r="V1464" s="8"/>
      <c r="W1464" s="8"/>
      <c r="X1464" s="8"/>
      <c r="Y1464" s="8"/>
      <c r="Z1464" s="8"/>
      <c r="AA1464" s="8"/>
    </row>
    <row r="1465" spans="1:27">
      <c r="A1465" s="8"/>
      <c r="B1465" s="1"/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8"/>
      <c r="T1465" s="8"/>
      <c r="U1465" s="8"/>
      <c r="V1465" s="8"/>
      <c r="W1465" s="8"/>
      <c r="X1465" s="8"/>
      <c r="Y1465" s="8"/>
      <c r="Z1465" s="8"/>
      <c r="AA1465" s="8"/>
    </row>
    <row r="1466" spans="1:27">
      <c r="A1466" s="8"/>
      <c r="B1466" s="1"/>
      <c r="C1466" s="10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8"/>
      <c r="T1466" s="8"/>
      <c r="U1466" s="8"/>
      <c r="V1466" s="8"/>
      <c r="W1466" s="8"/>
      <c r="X1466" s="8"/>
      <c r="Y1466" s="8"/>
      <c r="Z1466" s="8"/>
      <c r="AA1466" s="8"/>
    </row>
    <row r="1467" spans="1:27">
      <c r="B1467" s="1"/>
      <c r="C1467" s="10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8"/>
      <c r="T1467" s="8"/>
      <c r="U1467" s="8"/>
      <c r="V1467" s="8"/>
      <c r="W1467" s="8"/>
      <c r="X1467" s="8"/>
      <c r="Y1467" s="8"/>
      <c r="Z1467" s="8"/>
      <c r="AA1467" s="8"/>
    </row>
    <row r="1468" spans="1:27">
      <c r="A1468" s="8"/>
      <c r="B1468" s="1"/>
      <c r="C1468" s="10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8"/>
      <c r="T1468" s="8"/>
      <c r="U1468" s="8"/>
      <c r="V1468" s="8"/>
      <c r="W1468" s="8"/>
      <c r="X1468" s="8"/>
      <c r="Y1468" s="8"/>
      <c r="Z1468" s="8"/>
      <c r="AA1468" s="8"/>
    </row>
    <row r="1469" spans="1:27">
      <c r="A1469" s="8"/>
      <c r="B1469" s="1"/>
      <c r="C1469" s="10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8"/>
      <c r="T1469" s="8"/>
      <c r="U1469" s="8"/>
      <c r="V1469" s="8"/>
      <c r="W1469" s="8"/>
      <c r="X1469" s="8"/>
      <c r="Y1469" s="8"/>
      <c r="Z1469" s="8"/>
      <c r="AA1469" s="8"/>
    </row>
    <row r="1470" spans="1:27">
      <c r="B1470" s="1"/>
      <c r="C1470" s="10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8"/>
      <c r="T1470" s="8"/>
      <c r="U1470" s="8"/>
      <c r="V1470" s="8"/>
      <c r="W1470" s="8"/>
      <c r="X1470" s="8"/>
      <c r="Y1470" s="8"/>
      <c r="Z1470" s="8"/>
      <c r="AA1470" s="8"/>
    </row>
    <row r="1471" spans="1:27">
      <c r="A1471" s="8"/>
      <c r="B1471" s="1"/>
      <c r="C1471" s="10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8"/>
      <c r="T1471" s="8"/>
      <c r="U1471" s="8"/>
      <c r="V1471" s="8"/>
      <c r="W1471" s="8"/>
      <c r="X1471" s="8"/>
      <c r="Y1471" s="8"/>
      <c r="Z1471" s="8"/>
      <c r="AA1471" s="8"/>
    </row>
    <row r="1472" spans="1:27">
      <c r="A1472" s="8"/>
      <c r="B1472" s="1"/>
      <c r="C1472" s="10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8"/>
      <c r="T1472" s="8"/>
      <c r="U1472" s="8"/>
      <c r="V1472" s="8"/>
      <c r="W1472" s="8"/>
      <c r="X1472" s="8"/>
      <c r="Y1472" s="8"/>
      <c r="Z1472" s="8"/>
      <c r="AA1472" s="8"/>
    </row>
    <row r="1473" spans="1:27">
      <c r="B1473" s="1"/>
      <c r="C1473" s="10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8"/>
      <c r="T1473" s="8"/>
      <c r="U1473" s="8"/>
      <c r="V1473" s="8"/>
      <c r="W1473" s="8"/>
      <c r="X1473" s="8"/>
      <c r="Y1473" s="8"/>
      <c r="Z1473" s="8"/>
      <c r="AA1473" s="8"/>
    </row>
    <row r="1474" spans="1:27">
      <c r="A1474" s="8"/>
      <c r="B1474" s="1"/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8"/>
      <c r="T1474" s="8"/>
      <c r="U1474" s="8"/>
      <c r="V1474" s="8"/>
      <c r="W1474" s="8"/>
      <c r="X1474" s="8"/>
      <c r="Y1474" s="8"/>
      <c r="Z1474" s="8"/>
      <c r="AA1474" s="8"/>
    </row>
    <row r="1475" spans="1:27">
      <c r="A1475" s="8"/>
      <c r="B1475" s="1"/>
      <c r="C1475" s="10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8"/>
      <c r="T1475" s="8"/>
      <c r="U1475" s="8"/>
      <c r="V1475" s="8"/>
      <c r="W1475" s="8"/>
      <c r="X1475" s="8"/>
      <c r="Y1475" s="8"/>
      <c r="Z1475" s="8"/>
      <c r="AA1475" s="8"/>
    </row>
    <row r="1476" spans="1:27">
      <c r="B1476" s="1"/>
      <c r="C1476" s="10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8"/>
      <c r="T1476" s="8"/>
      <c r="U1476" s="8"/>
      <c r="V1476" s="8"/>
      <c r="W1476" s="8"/>
      <c r="X1476" s="8"/>
      <c r="Y1476" s="8"/>
      <c r="Z1476" s="8"/>
      <c r="AA1476" s="8"/>
    </row>
    <row r="1477" spans="1:27">
      <c r="A1477" s="8"/>
      <c r="B1477" s="1"/>
      <c r="C1477" s="10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8"/>
      <c r="T1477" s="8"/>
      <c r="U1477" s="8"/>
      <c r="V1477" s="8"/>
      <c r="W1477" s="8"/>
      <c r="X1477" s="8"/>
      <c r="Y1477" s="8"/>
      <c r="Z1477" s="8"/>
      <c r="AA1477" s="8"/>
    </row>
    <row r="1478" spans="1:27">
      <c r="A1478" s="8"/>
      <c r="B1478" s="1"/>
      <c r="C1478" s="10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8"/>
      <c r="T1478" s="8"/>
      <c r="U1478" s="8"/>
      <c r="V1478" s="8"/>
      <c r="W1478" s="8"/>
      <c r="X1478" s="8"/>
      <c r="Y1478" s="8"/>
      <c r="Z1478" s="8"/>
      <c r="AA1478" s="8"/>
    </row>
    <row r="1479" spans="1:27">
      <c r="B1479" s="1"/>
      <c r="C1479" s="10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8"/>
      <c r="T1479" s="8"/>
      <c r="U1479" s="8"/>
      <c r="V1479" s="8"/>
      <c r="W1479" s="8"/>
      <c r="X1479" s="8"/>
      <c r="Y1479" s="8"/>
      <c r="Z1479" s="8"/>
      <c r="AA1479" s="8"/>
    </row>
    <row r="1480" spans="1:27">
      <c r="A1480" s="8"/>
      <c r="B1480" s="1"/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8"/>
      <c r="T1480" s="8"/>
      <c r="U1480" s="8"/>
      <c r="V1480" s="8"/>
      <c r="W1480" s="8"/>
      <c r="X1480" s="8"/>
      <c r="Y1480" s="8"/>
      <c r="Z1480" s="8"/>
      <c r="AA1480" s="8"/>
    </row>
    <row r="1481" spans="1:27">
      <c r="A1481" s="8"/>
      <c r="B1481" s="1"/>
      <c r="C1481" s="10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8"/>
      <c r="T1481" s="8"/>
      <c r="U1481" s="8"/>
      <c r="V1481" s="8"/>
      <c r="W1481" s="8"/>
      <c r="X1481" s="8"/>
      <c r="Y1481" s="8"/>
      <c r="Z1481" s="8"/>
      <c r="AA1481" s="8"/>
    </row>
    <row r="1482" spans="1:27">
      <c r="B1482" s="1"/>
      <c r="C1482" s="10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8"/>
      <c r="T1482" s="8"/>
      <c r="U1482" s="8"/>
      <c r="V1482" s="8"/>
      <c r="W1482" s="8"/>
      <c r="X1482" s="8"/>
      <c r="Y1482" s="8"/>
      <c r="Z1482" s="8"/>
      <c r="AA1482" s="8"/>
    </row>
    <row r="1483" spans="1:27">
      <c r="A1483" s="8"/>
      <c r="B1483" s="1"/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8"/>
      <c r="T1483" s="8"/>
      <c r="U1483" s="8"/>
      <c r="V1483" s="8"/>
      <c r="W1483" s="8"/>
      <c r="X1483" s="8"/>
      <c r="Y1483" s="8"/>
      <c r="Z1483" s="8"/>
      <c r="AA1483" s="8"/>
    </row>
    <row r="1484" spans="1:27">
      <c r="A1484" s="8"/>
      <c r="B1484" s="1"/>
      <c r="C1484" s="10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8"/>
      <c r="T1484" s="8"/>
      <c r="U1484" s="8"/>
      <c r="V1484" s="8"/>
      <c r="W1484" s="8"/>
      <c r="X1484" s="8"/>
      <c r="Y1484" s="8"/>
      <c r="Z1484" s="8"/>
      <c r="AA1484" s="8"/>
    </row>
    <row r="1485" spans="1:27">
      <c r="B1485" s="1"/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8"/>
      <c r="T1485" s="8"/>
      <c r="U1485" s="8"/>
      <c r="V1485" s="8"/>
      <c r="W1485" s="8"/>
      <c r="X1485" s="8"/>
      <c r="Y1485" s="8"/>
      <c r="Z1485" s="8"/>
      <c r="AA1485" s="8"/>
    </row>
    <row r="1486" spans="1:27">
      <c r="A1486" s="8"/>
      <c r="B1486" s="1"/>
      <c r="C1486" s="10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8"/>
      <c r="T1486" s="8"/>
      <c r="U1486" s="8"/>
      <c r="V1486" s="8"/>
      <c r="W1486" s="8"/>
      <c r="X1486" s="8"/>
      <c r="Y1486" s="8"/>
      <c r="Z1486" s="8"/>
      <c r="AA1486" s="8"/>
    </row>
    <row r="1487" spans="1:27">
      <c r="A1487" s="8"/>
      <c r="B1487" s="1"/>
      <c r="C1487" s="10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8"/>
      <c r="T1487" s="8"/>
      <c r="U1487" s="8"/>
      <c r="V1487" s="8"/>
      <c r="W1487" s="8"/>
      <c r="X1487" s="8"/>
      <c r="Y1487" s="8"/>
      <c r="Z1487" s="8"/>
      <c r="AA1487" s="8"/>
    </row>
    <row r="1488" spans="1:27">
      <c r="B1488" s="1"/>
      <c r="C1488" s="10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8"/>
      <c r="T1488" s="8"/>
      <c r="U1488" s="8"/>
      <c r="V1488" s="8"/>
      <c r="W1488" s="8"/>
      <c r="X1488" s="8"/>
      <c r="Y1488" s="8"/>
      <c r="Z1488" s="8"/>
      <c r="AA1488" s="8"/>
    </row>
    <row r="1489" spans="1:27">
      <c r="A1489" s="8"/>
      <c r="B1489" s="1"/>
      <c r="C1489" s="10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8"/>
      <c r="T1489" s="8"/>
      <c r="U1489" s="8"/>
      <c r="V1489" s="8"/>
      <c r="W1489" s="8"/>
      <c r="X1489" s="8"/>
      <c r="Y1489" s="8"/>
      <c r="Z1489" s="8"/>
      <c r="AA1489" s="8"/>
    </row>
    <row r="1490" spans="1:27">
      <c r="A1490" s="8"/>
      <c r="B1490" s="1"/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8"/>
      <c r="T1490" s="8"/>
      <c r="U1490" s="8"/>
      <c r="V1490" s="8"/>
      <c r="W1490" s="8"/>
      <c r="X1490" s="8"/>
      <c r="Y1490" s="8"/>
      <c r="Z1490" s="8"/>
      <c r="AA1490" s="8"/>
    </row>
    <row r="1491" spans="1:27">
      <c r="B1491" s="1"/>
      <c r="C1491" s="10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8"/>
      <c r="T1491" s="8"/>
      <c r="U1491" s="8"/>
      <c r="V1491" s="8"/>
      <c r="W1491" s="8"/>
      <c r="X1491" s="8"/>
      <c r="Y1491" s="8"/>
      <c r="Z1491" s="8"/>
      <c r="AA1491" s="8"/>
    </row>
    <row r="1492" spans="1:27">
      <c r="A1492" s="8"/>
      <c r="B1492" s="1"/>
      <c r="C1492" s="10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8"/>
      <c r="T1492" s="8"/>
      <c r="U1492" s="8"/>
      <c r="V1492" s="8"/>
      <c r="W1492" s="8"/>
      <c r="X1492" s="8"/>
      <c r="Y1492" s="8"/>
      <c r="Z1492" s="8"/>
      <c r="AA1492" s="8"/>
    </row>
    <row r="1493" spans="1:27">
      <c r="A1493" s="8"/>
      <c r="B1493" s="1"/>
      <c r="C1493" s="10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8"/>
      <c r="T1493" s="8"/>
      <c r="U1493" s="8"/>
      <c r="V1493" s="8"/>
      <c r="W1493" s="8"/>
      <c r="X1493" s="8"/>
      <c r="Y1493" s="8"/>
      <c r="Z1493" s="8"/>
      <c r="AA1493" s="8"/>
    </row>
    <row r="1494" spans="1:27">
      <c r="B1494" s="1"/>
      <c r="C1494" s="10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8"/>
      <c r="T1494" s="8"/>
      <c r="U1494" s="8"/>
      <c r="V1494" s="8"/>
      <c r="W1494" s="8"/>
      <c r="X1494" s="8"/>
      <c r="Y1494" s="8"/>
      <c r="Z1494" s="8"/>
      <c r="AA1494" s="8"/>
    </row>
    <row r="1495" spans="1:27">
      <c r="A1495" s="8"/>
      <c r="B1495" s="1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8"/>
      <c r="T1495" s="8"/>
      <c r="U1495" s="8"/>
      <c r="V1495" s="8"/>
      <c r="W1495" s="8"/>
      <c r="X1495" s="8"/>
      <c r="Y1495" s="8"/>
      <c r="Z1495" s="8"/>
      <c r="AA1495" s="8"/>
    </row>
    <row r="1496" spans="1:27">
      <c r="A1496" s="8"/>
      <c r="B1496" s="1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8"/>
      <c r="T1496" s="8"/>
      <c r="U1496" s="8"/>
      <c r="V1496" s="8"/>
      <c r="W1496" s="8"/>
      <c r="X1496" s="8"/>
      <c r="Y1496" s="8"/>
      <c r="Z1496" s="8"/>
      <c r="AA1496" s="8"/>
    </row>
    <row r="1497" spans="1:27">
      <c r="B1497" s="1"/>
      <c r="C1497" s="10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8"/>
      <c r="T1497" s="8"/>
      <c r="U1497" s="8"/>
      <c r="V1497" s="8"/>
      <c r="W1497" s="8"/>
      <c r="X1497" s="8"/>
      <c r="Y1497" s="8"/>
      <c r="Z1497" s="8"/>
      <c r="AA1497" s="8"/>
    </row>
    <row r="1498" spans="1:27">
      <c r="A1498" s="8"/>
      <c r="B1498" s="1"/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8"/>
      <c r="T1498" s="8"/>
      <c r="U1498" s="8"/>
      <c r="V1498" s="8"/>
      <c r="W1498" s="8"/>
      <c r="X1498" s="8"/>
      <c r="Y1498" s="8"/>
      <c r="Z1498" s="8"/>
      <c r="AA1498" s="8"/>
    </row>
    <row r="1499" spans="1:27">
      <c r="A1499" s="8"/>
      <c r="B1499" s="1"/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8"/>
      <c r="T1499" s="8"/>
      <c r="U1499" s="8"/>
      <c r="V1499" s="8"/>
      <c r="W1499" s="8"/>
      <c r="X1499" s="8"/>
      <c r="Y1499" s="8"/>
      <c r="Z1499" s="8"/>
      <c r="AA1499" s="8"/>
    </row>
    <row r="1500" spans="1:27">
      <c r="B1500" s="1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8"/>
      <c r="T1500" s="8"/>
      <c r="U1500" s="8"/>
      <c r="V1500" s="8"/>
      <c r="W1500" s="8"/>
      <c r="X1500" s="8"/>
      <c r="Y1500" s="8"/>
      <c r="Z1500" s="8"/>
      <c r="AA1500" s="8"/>
    </row>
    <row r="1501" spans="1:27">
      <c r="A1501" s="8"/>
      <c r="B1501" s="1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8"/>
      <c r="T1501" s="8"/>
      <c r="U1501" s="8"/>
      <c r="V1501" s="8"/>
      <c r="W1501" s="8"/>
      <c r="X1501" s="8"/>
      <c r="Y1501" s="8"/>
      <c r="Z1501" s="8"/>
      <c r="AA1501" s="8"/>
    </row>
    <row r="1502" spans="1:27">
      <c r="A1502" s="8"/>
      <c r="B1502" s="1"/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8"/>
      <c r="T1502" s="8"/>
      <c r="U1502" s="8"/>
      <c r="V1502" s="8"/>
      <c r="W1502" s="8"/>
      <c r="X1502" s="8"/>
      <c r="Y1502" s="8"/>
      <c r="Z1502" s="8"/>
      <c r="AA1502" s="8"/>
    </row>
    <row r="1503" spans="1:27">
      <c r="B1503" s="1"/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8"/>
      <c r="T1503" s="8"/>
      <c r="U1503" s="8"/>
      <c r="V1503" s="8"/>
      <c r="W1503" s="8"/>
      <c r="X1503" s="8"/>
      <c r="Y1503" s="8"/>
      <c r="Z1503" s="8"/>
      <c r="AA1503" s="8"/>
    </row>
    <row r="1504" spans="1:27">
      <c r="A1504" s="8"/>
      <c r="B1504" s="1"/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8"/>
      <c r="T1504" s="8"/>
      <c r="U1504" s="8"/>
      <c r="V1504" s="8"/>
      <c r="W1504" s="8"/>
      <c r="X1504" s="8"/>
      <c r="Y1504" s="8"/>
      <c r="Z1504" s="8"/>
      <c r="AA1504" s="8"/>
    </row>
    <row r="1505" spans="1:27">
      <c r="A1505" s="8"/>
      <c r="B1505" s="1"/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8"/>
      <c r="T1505" s="8"/>
      <c r="U1505" s="8"/>
      <c r="V1505" s="8"/>
      <c r="W1505" s="8"/>
      <c r="X1505" s="8"/>
      <c r="Y1505" s="8"/>
      <c r="Z1505" s="8"/>
      <c r="AA1505" s="8"/>
    </row>
    <row r="1506" spans="1:27">
      <c r="B1506" s="1"/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8"/>
      <c r="T1506" s="8"/>
      <c r="U1506" s="8"/>
      <c r="V1506" s="8"/>
      <c r="W1506" s="8"/>
      <c r="X1506" s="8"/>
      <c r="Y1506" s="8"/>
      <c r="Z1506" s="8"/>
      <c r="AA1506" s="8"/>
    </row>
    <row r="1507" spans="1:27">
      <c r="A1507" s="8"/>
      <c r="B1507" s="1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8"/>
      <c r="T1507" s="8"/>
      <c r="U1507" s="8"/>
      <c r="V1507" s="8"/>
      <c r="W1507" s="8"/>
      <c r="X1507" s="8"/>
      <c r="Y1507" s="8"/>
      <c r="Z1507" s="8"/>
      <c r="AA1507" s="8"/>
    </row>
    <row r="1508" spans="1:27">
      <c r="A1508" s="8"/>
      <c r="B1508" s="1"/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8"/>
      <c r="T1508" s="8"/>
      <c r="U1508" s="8"/>
      <c r="V1508" s="8"/>
      <c r="W1508" s="8"/>
      <c r="X1508" s="8"/>
      <c r="Y1508" s="8"/>
      <c r="Z1508" s="8"/>
      <c r="AA1508" s="8"/>
    </row>
    <row r="1509" spans="1:27">
      <c r="B1509" s="1"/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8"/>
      <c r="T1509" s="8"/>
      <c r="U1509" s="8"/>
      <c r="V1509" s="8"/>
      <c r="W1509" s="8"/>
      <c r="X1509" s="8"/>
      <c r="Y1509" s="8"/>
      <c r="Z1509" s="8"/>
      <c r="AA1509" s="8"/>
    </row>
    <row r="1510" spans="1:27">
      <c r="A1510" s="8"/>
      <c r="B1510" s="1"/>
      <c r="C1510" s="10"/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8"/>
      <c r="T1510" s="8"/>
      <c r="U1510" s="8"/>
      <c r="V1510" s="8"/>
      <c r="W1510" s="8"/>
      <c r="X1510" s="8"/>
      <c r="Y1510" s="8"/>
      <c r="Z1510" s="8"/>
      <c r="AA1510" s="8"/>
    </row>
    <row r="1511" spans="1:27">
      <c r="A1511" s="8"/>
      <c r="B1511" s="1"/>
      <c r="C1511" s="10"/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8"/>
      <c r="T1511" s="8"/>
      <c r="U1511" s="8"/>
      <c r="V1511" s="8"/>
      <c r="W1511" s="8"/>
      <c r="X1511" s="8"/>
      <c r="Y1511" s="8"/>
      <c r="Z1511" s="8"/>
      <c r="AA1511" s="8"/>
    </row>
    <row r="1512" spans="1:27">
      <c r="B1512" s="1"/>
      <c r="C1512" s="10"/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8"/>
      <c r="T1512" s="8"/>
      <c r="U1512" s="8"/>
      <c r="V1512" s="8"/>
      <c r="W1512" s="8"/>
      <c r="X1512" s="8"/>
      <c r="Y1512" s="8"/>
      <c r="Z1512" s="8"/>
      <c r="AA1512" s="8"/>
    </row>
    <row r="1513" spans="1:27">
      <c r="A1513" s="8"/>
      <c r="B1513" s="1"/>
      <c r="C1513" s="10"/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8"/>
      <c r="T1513" s="8"/>
      <c r="U1513" s="8"/>
      <c r="V1513" s="8"/>
      <c r="W1513" s="8"/>
      <c r="X1513" s="8"/>
      <c r="Y1513" s="8"/>
      <c r="Z1513" s="8"/>
      <c r="AA1513" s="8"/>
    </row>
    <row r="1514" spans="1:27">
      <c r="A1514" s="8"/>
      <c r="B1514" s="1"/>
      <c r="C1514" s="10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8"/>
      <c r="T1514" s="8"/>
      <c r="U1514" s="8"/>
      <c r="V1514" s="8"/>
      <c r="W1514" s="8"/>
      <c r="X1514" s="8"/>
      <c r="Y1514" s="8"/>
      <c r="Z1514" s="8"/>
      <c r="AA1514" s="8"/>
    </row>
    <row r="1515" spans="1:27">
      <c r="B1515" s="1"/>
      <c r="C1515" s="10"/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8"/>
      <c r="T1515" s="8"/>
      <c r="U1515" s="8"/>
      <c r="V1515" s="8"/>
      <c r="W1515" s="8"/>
      <c r="X1515" s="8"/>
      <c r="Y1515" s="8"/>
      <c r="Z1515" s="8"/>
      <c r="AA1515" s="8"/>
    </row>
    <row r="1516" spans="1:27">
      <c r="A1516" s="8"/>
      <c r="B1516" s="1"/>
      <c r="C1516" s="10"/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8"/>
      <c r="T1516" s="8"/>
      <c r="U1516" s="8"/>
      <c r="V1516" s="8"/>
      <c r="W1516" s="8"/>
      <c r="X1516" s="8"/>
      <c r="Y1516" s="8"/>
      <c r="Z1516" s="8"/>
      <c r="AA1516" s="8"/>
    </row>
    <row r="1517" spans="1:27">
      <c r="A1517" s="8"/>
      <c r="B1517" s="1"/>
      <c r="C1517" s="10"/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8"/>
      <c r="T1517" s="8"/>
      <c r="U1517" s="8"/>
      <c r="V1517" s="8"/>
      <c r="W1517" s="8"/>
      <c r="X1517" s="8"/>
      <c r="Y1517" s="8"/>
      <c r="Z1517" s="8"/>
      <c r="AA1517" s="8"/>
    </row>
    <row r="1518" spans="1:27">
      <c r="B1518" s="1"/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8"/>
      <c r="T1518" s="8"/>
      <c r="U1518" s="8"/>
      <c r="V1518" s="8"/>
      <c r="W1518" s="8"/>
      <c r="X1518" s="8"/>
      <c r="Y1518" s="8"/>
      <c r="Z1518" s="8"/>
      <c r="AA1518" s="8"/>
    </row>
    <row r="1519" spans="1:27">
      <c r="A1519" s="8"/>
      <c r="B1519" s="1"/>
      <c r="C1519" s="10"/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8"/>
      <c r="T1519" s="8"/>
      <c r="U1519" s="8"/>
      <c r="V1519" s="8"/>
      <c r="W1519" s="8"/>
      <c r="X1519" s="8"/>
      <c r="Y1519" s="8"/>
      <c r="Z1519" s="8"/>
      <c r="AA1519" s="8"/>
    </row>
    <row r="1520" spans="1:27">
      <c r="A1520" s="8"/>
      <c r="B1520" s="1"/>
      <c r="C1520" s="10"/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8"/>
      <c r="T1520" s="8"/>
      <c r="U1520" s="8"/>
      <c r="V1520" s="8"/>
      <c r="W1520" s="8"/>
      <c r="X1520" s="8"/>
      <c r="Y1520" s="8"/>
      <c r="Z1520" s="8"/>
      <c r="AA1520" s="8"/>
    </row>
    <row r="1521" spans="1:27">
      <c r="B1521" s="1"/>
      <c r="C1521" s="10"/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8"/>
      <c r="T1521" s="8"/>
      <c r="U1521" s="8"/>
      <c r="V1521" s="8"/>
      <c r="W1521" s="8"/>
      <c r="X1521" s="8"/>
      <c r="Y1521" s="8"/>
      <c r="Z1521" s="8"/>
      <c r="AA1521" s="8"/>
    </row>
    <row r="1522" spans="1:27">
      <c r="A1522" s="8"/>
      <c r="B1522" s="1"/>
      <c r="C1522" s="10"/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8"/>
      <c r="T1522" s="8"/>
      <c r="U1522" s="8"/>
      <c r="V1522" s="8"/>
      <c r="W1522" s="8"/>
      <c r="X1522" s="8"/>
      <c r="Y1522" s="8"/>
      <c r="Z1522" s="8"/>
      <c r="AA1522" s="8"/>
    </row>
    <row r="1523" spans="1:27">
      <c r="A1523" s="8"/>
      <c r="B1523" s="1"/>
      <c r="C1523" s="10"/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8"/>
      <c r="T1523" s="8"/>
      <c r="U1523" s="8"/>
      <c r="V1523" s="8"/>
      <c r="W1523" s="8"/>
      <c r="X1523" s="8"/>
      <c r="Y1523" s="8"/>
      <c r="Z1523" s="8"/>
      <c r="AA1523" s="8"/>
    </row>
    <row r="1524" spans="1:27">
      <c r="B1524" s="1"/>
      <c r="C1524" s="10"/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8"/>
      <c r="T1524" s="8"/>
      <c r="U1524" s="8"/>
      <c r="V1524" s="8"/>
      <c r="W1524" s="8"/>
      <c r="X1524" s="8"/>
      <c r="Y1524" s="8"/>
      <c r="Z1524" s="8"/>
      <c r="AA1524" s="8"/>
    </row>
    <row r="1525" spans="1:27">
      <c r="A1525" s="8"/>
      <c r="B1525" s="1"/>
      <c r="C1525" s="10"/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8"/>
      <c r="T1525" s="8"/>
      <c r="U1525" s="8"/>
      <c r="V1525" s="8"/>
      <c r="W1525" s="8"/>
      <c r="X1525" s="8"/>
      <c r="Y1525" s="8"/>
      <c r="Z1525" s="8"/>
      <c r="AA1525" s="8"/>
    </row>
    <row r="1526" spans="1:27">
      <c r="A1526" s="8"/>
      <c r="B1526" s="1"/>
      <c r="C1526" s="10"/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8"/>
      <c r="T1526" s="8"/>
      <c r="U1526" s="8"/>
      <c r="V1526" s="8"/>
      <c r="W1526" s="8"/>
      <c r="X1526" s="8"/>
      <c r="Y1526" s="8"/>
      <c r="Z1526" s="8"/>
      <c r="AA1526" s="8"/>
    </row>
    <row r="1527" spans="1:27">
      <c r="B1527" s="1"/>
      <c r="C1527" s="10"/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8"/>
      <c r="T1527" s="8"/>
      <c r="U1527" s="8"/>
      <c r="V1527" s="8"/>
      <c r="W1527" s="8"/>
      <c r="X1527" s="8"/>
      <c r="Y1527" s="8"/>
      <c r="Z1527" s="8"/>
      <c r="AA1527" s="8"/>
    </row>
    <row r="1528" spans="1:27">
      <c r="A1528" s="8"/>
      <c r="B1528" s="1"/>
      <c r="C1528" s="10"/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8"/>
      <c r="T1528" s="8"/>
      <c r="U1528" s="8"/>
      <c r="V1528" s="8"/>
      <c r="W1528" s="8"/>
      <c r="X1528" s="8"/>
      <c r="Y1528" s="8"/>
      <c r="Z1528" s="8"/>
      <c r="AA1528" s="8"/>
    </row>
    <row r="1529" spans="1:27">
      <c r="A1529" s="8"/>
      <c r="B1529" s="1"/>
      <c r="C1529" s="10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8"/>
      <c r="T1529" s="8"/>
      <c r="U1529" s="8"/>
      <c r="V1529" s="8"/>
      <c r="W1529" s="8"/>
      <c r="X1529" s="8"/>
      <c r="Y1529" s="8"/>
      <c r="Z1529" s="8"/>
      <c r="AA1529" s="8"/>
    </row>
    <row r="1530" spans="1:27">
      <c r="B1530" s="1"/>
      <c r="C1530" s="10"/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8"/>
      <c r="T1530" s="8"/>
      <c r="U1530" s="8"/>
      <c r="V1530" s="8"/>
      <c r="W1530" s="8"/>
      <c r="X1530" s="8"/>
      <c r="Y1530" s="8"/>
      <c r="Z1530" s="8"/>
      <c r="AA1530" s="8"/>
    </row>
    <row r="1531" spans="1:27">
      <c r="A1531" s="8"/>
      <c r="B1531" s="1"/>
      <c r="C1531" s="10"/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8"/>
      <c r="T1531" s="8"/>
      <c r="U1531" s="8"/>
      <c r="V1531" s="8"/>
      <c r="W1531" s="8"/>
      <c r="X1531" s="8"/>
      <c r="Y1531" s="8"/>
      <c r="Z1531" s="8"/>
      <c r="AA1531" s="8"/>
    </row>
    <row r="1532" spans="1:27">
      <c r="A1532" s="8"/>
      <c r="B1532" s="1"/>
      <c r="C1532" s="10"/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8"/>
      <c r="T1532" s="8"/>
      <c r="U1532" s="8"/>
      <c r="V1532" s="8"/>
      <c r="W1532" s="8"/>
      <c r="X1532" s="8"/>
      <c r="Y1532" s="8"/>
      <c r="Z1532" s="8"/>
      <c r="AA1532" s="8"/>
    </row>
    <row r="1533" spans="1:27">
      <c r="B1533" s="1"/>
      <c r="C1533" s="10"/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8"/>
      <c r="T1533" s="8"/>
      <c r="U1533" s="8"/>
      <c r="V1533" s="8"/>
      <c r="W1533" s="8"/>
      <c r="X1533" s="8"/>
      <c r="Y1533" s="8"/>
      <c r="Z1533" s="8"/>
      <c r="AA1533" s="8"/>
    </row>
    <row r="1534" spans="1:27">
      <c r="A1534" s="8"/>
      <c r="B1534" s="1"/>
      <c r="C1534" s="10"/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8"/>
      <c r="T1534" s="8"/>
      <c r="U1534" s="8"/>
      <c r="V1534" s="8"/>
      <c r="W1534" s="8"/>
      <c r="X1534" s="8"/>
      <c r="Y1534" s="8"/>
      <c r="Z1534" s="8"/>
      <c r="AA1534" s="8"/>
    </row>
    <row r="1535" spans="1:27">
      <c r="A1535" s="8"/>
      <c r="B1535" s="1"/>
      <c r="C1535" s="10"/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8"/>
      <c r="T1535" s="8"/>
      <c r="U1535" s="8"/>
      <c r="V1535" s="8"/>
      <c r="W1535" s="8"/>
      <c r="X1535" s="8"/>
      <c r="Y1535" s="8"/>
      <c r="Z1535" s="8"/>
      <c r="AA1535" s="8"/>
    </row>
    <row r="1536" spans="1:27">
      <c r="B1536" s="1"/>
      <c r="C1536" s="10"/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8"/>
      <c r="T1536" s="8"/>
      <c r="U1536" s="8"/>
      <c r="V1536" s="8"/>
      <c r="W1536" s="8"/>
      <c r="X1536" s="8"/>
      <c r="Y1536" s="8"/>
      <c r="Z1536" s="8"/>
      <c r="AA1536" s="8"/>
    </row>
    <row r="1537" spans="1:27">
      <c r="A1537" s="8"/>
      <c r="B1537" s="1"/>
      <c r="C1537" s="10"/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8"/>
      <c r="T1537" s="8"/>
      <c r="U1537" s="8"/>
      <c r="V1537" s="8"/>
      <c r="W1537" s="8"/>
      <c r="X1537" s="8"/>
      <c r="Y1537" s="8"/>
      <c r="Z1537" s="8"/>
      <c r="AA1537" s="8"/>
    </row>
    <row r="1538" spans="1:27">
      <c r="A1538" s="8"/>
      <c r="B1538" s="1"/>
      <c r="C1538" s="10"/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8"/>
      <c r="T1538" s="8"/>
      <c r="U1538" s="8"/>
      <c r="V1538" s="8"/>
      <c r="W1538" s="8"/>
      <c r="X1538" s="8"/>
      <c r="Y1538" s="8"/>
      <c r="Z1538" s="8"/>
      <c r="AA1538" s="8"/>
    </row>
    <row r="1539" spans="1:27">
      <c r="B1539" s="1"/>
      <c r="C1539" s="10"/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8"/>
      <c r="T1539" s="8"/>
      <c r="U1539" s="8"/>
      <c r="V1539" s="8"/>
      <c r="W1539" s="8"/>
      <c r="X1539" s="8"/>
      <c r="Y1539" s="8"/>
      <c r="Z1539" s="8"/>
      <c r="AA1539" s="8"/>
    </row>
    <row r="1540" spans="1:27">
      <c r="A1540" s="8"/>
      <c r="B1540" s="1"/>
      <c r="C1540" s="10"/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8"/>
      <c r="T1540" s="8"/>
      <c r="U1540" s="8"/>
      <c r="V1540" s="8"/>
      <c r="W1540" s="8"/>
      <c r="X1540" s="8"/>
      <c r="Y1540" s="8"/>
      <c r="Z1540" s="8"/>
      <c r="AA1540" s="8"/>
    </row>
    <row r="1541" spans="1:27">
      <c r="A1541" s="8"/>
      <c r="B1541" s="1"/>
      <c r="C1541" s="10"/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8"/>
      <c r="T1541" s="8"/>
      <c r="U1541" s="8"/>
      <c r="V1541" s="8"/>
      <c r="W1541" s="8"/>
      <c r="X1541" s="8"/>
      <c r="Y1541" s="8"/>
      <c r="Z1541" s="8"/>
      <c r="AA1541" s="8"/>
    </row>
    <row r="1542" spans="1:27">
      <c r="B1542" s="1"/>
      <c r="C1542" s="10"/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8"/>
      <c r="T1542" s="8"/>
      <c r="U1542" s="8"/>
      <c r="V1542" s="8"/>
      <c r="W1542" s="8"/>
      <c r="X1542" s="8"/>
      <c r="Y1542" s="8"/>
      <c r="Z1542" s="8"/>
      <c r="AA1542" s="8"/>
    </row>
    <row r="1543" spans="1:27">
      <c r="A1543" s="8"/>
      <c r="B1543" s="1"/>
      <c r="C1543" s="10"/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8"/>
      <c r="T1543" s="8"/>
      <c r="U1543" s="8"/>
      <c r="V1543" s="8"/>
      <c r="W1543" s="8"/>
      <c r="X1543" s="8"/>
      <c r="Y1543" s="8"/>
      <c r="Z1543" s="8"/>
      <c r="AA1543" s="8"/>
    </row>
    <row r="1544" spans="1:27">
      <c r="A1544" s="8"/>
      <c r="B1544" s="1"/>
      <c r="C1544" s="10"/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8"/>
      <c r="T1544" s="8"/>
      <c r="U1544" s="8"/>
      <c r="V1544" s="8"/>
      <c r="W1544" s="8"/>
      <c r="X1544" s="8"/>
      <c r="Y1544" s="8"/>
      <c r="Z1544" s="8"/>
      <c r="AA1544" s="8"/>
    </row>
    <row r="1545" spans="1:27">
      <c r="B1545" s="1"/>
      <c r="C1545" s="10"/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8"/>
      <c r="T1545" s="8"/>
      <c r="U1545" s="8"/>
      <c r="V1545" s="8"/>
      <c r="W1545" s="8"/>
      <c r="X1545" s="8"/>
      <c r="Y1545" s="8"/>
      <c r="Z1545" s="8"/>
      <c r="AA1545" s="8"/>
    </row>
    <row r="1546" spans="1:27">
      <c r="A1546" s="8"/>
      <c r="B1546" s="1"/>
      <c r="C1546" s="10"/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8"/>
      <c r="T1546" s="8"/>
      <c r="U1546" s="8"/>
      <c r="V1546" s="8"/>
      <c r="W1546" s="8"/>
      <c r="X1546" s="8"/>
      <c r="Y1546" s="8"/>
      <c r="Z1546" s="8"/>
      <c r="AA1546" s="8"/>
    </row>
    <row r="1547" spans="1:27">
      <c r="A1547" s="8"/>
      <c r="B1547" s="1"/>
      <c r="C1547" s="10"/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8"/>
      <c r="T1547" s="8"/>
      <c r="U1547" s="8"/>
      <c r="V1547" s="8"/>
      <c r="W1547" s="8"/>
      <c r="X1547" s="8"/>
      <c r="Y1547" s="8"/>
      <c r="Z1547" s="8"/>
      <c r="AA1547" s="8"/>
    </row>
    <row r="1548" spans="1:27">
      <c r="B1548" s="1"/>
      <c r="C1548" s="10"/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8"/>
      <c r="T1548" s="8"/>
      <c r="U1548" s="8"/>
      <c r="V1548" s="8"/>
      <c r="W1548" s="8"/>
      <c r="X1548" s="8"/>
      <c r="Y1548" s="8"/>
      <c r="Z1548" s="8"/>
      <c r="AA1548" s="8"/>
    </row>
    <row r="1549" spans="1:27">
      <c r="A1549" s="8"/>
      <c r="B1549" s="1"/>
      <c r="C1549" s="10"/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8"/>
      <c r="T1549" s="8"/>
      <c r="U1549" s="8"/>
      <c r="V1549" s="8"/>
      <c r="W1549" s="8"/>
      <c r="X1549" s="8"/>
      <c r="Y1549" s="8"/>
      <c r="Z1549" s="8"/>
      <c r="AA1549" s="8"/>
    </row>
    <row r="1550" spans="1:27">
      <c r="A1550" s="8"/>
      <c r="B1550" s="1"/>
      <c r="C1550" s="10"/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8"/>
      <c r="T1550" s="8"/>
      <c r="U1550" s="8"/>
      <c r="V1550" s="8"/>
      <c r="W1550" s="8"/>
      <c r="X1550" s="8"/>
      <c r="Y1550" s="8"/>
      <c r="Z1550" s="8"/>
      <c r="AA1550" s="8"/>
    </row>
    <row r="1551" spans="1:27">
      <c r="B1551" s="1"/>
      <c r="C1551" s="10"/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8"/>
      <c r="T1551" s="8"/>
      <c r="U1551" s="8"/>
      <c r="V1551" s="8"/>
      <c r="W1551" s="8"/>
      <c r="X1551" s="8"/>
      <c r="Y1551" s="8"/>
      <c r="Z1551" s="8"/>
      <c r="AA1551" s="8"/>
    </row>
    <row r="1552" spans="1:27">
      <c r="A1552" s="8"/>
      <c r="B1552" s="1"/>
      <c r="C1552" s="10"/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8"/>
      <c r="T1552" s="8"/>
      <c r="U1552" s="8"/>
      <c r="V1552" s="8"/>
      <c r="W1552" s="8"/>
      <c r="X1552" s="8"/>
      <c r="Y1552" s="8"/>
      <c r="Z1552" s="8"/>
      <c r="AA1552" s="8"/>
    </row>
    <row r="1553" spans="1:27">
      <c r="A1553" s="8"/>
      <c r="B1553" s="1"/>
      <c r="C1553" s="10"/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8"/>
      <c r="T1553" s="8"/>
      <c r="U1553" s="8"/>
      <c r="V1553" s="8"/>
      <c r="W1553" s="8"/>
      <c r="X1553" s="8"/>
      <c r="Y1553" s="8"/>
      <c r="Z1553" s="8"/>
      <c r="AA1553" s="8"/>
    </row>
    <row r="1554" spans="1:27">
      <c r="B1554" s="1"/>
      <c r="C1554" s="10"/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8"/>
      <c r="T1554" s="8"/>
      <c r="U1554" s="8"/>
      <c r="V1554" s="8"/>
      <c r="W1554" s="8"/>
      <c r="X1554" s="8"/>
      <c r="Y1554" s="8"/>
      <c r="Z1554" s="8"/>
      <c r="AA1554" s="8"/>
    </row>
    <row r="1555" spans="1:27">
      <c r="A1555" s="8"/>
      <c r="B1555" s="1"/>
      <c r="C1555" s="10"/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8"/>
      <c r="T1555" s="8"/>
      <c r="U1555" s="8"/>
      <c r="V1555" s="8"/>
      <c r="W1555" s="8"/>
      <c r="X1555" s="8"/>
      <c r="Y1555" s="8"/>
      <c r="Z1555" s="8"/>
      <c r="AA1555" s="8"/>
    </row>
    <row r="1556" spans="1:27">
      <c r="A1556" s="8"/>
      <c r="B1556" s="1"/>
      <c r="C1556" s="10"/>
      <c r="D1556" s="10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8"/>
      <c r="T1556" s="8"/>
      <c r="U1556" s="8"/>
      <c r="V1556" s="8"/>
      <c r="W1556" s="8"/>
      <c r="X1556" s="8"/>
      <c r="Y1556" s="8"/>
      <c r="Z1556" s="8"/>
      <c r="AA1556" s="8"/>
    </row>
    <row r="1557" spans="1:27">
      <c r="B1557" s="1"/>
      <c r="C1557" s="10"/>
      <c r="D1557" s="10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8"/>
      <c r="T1557" s="8"/>
      <c r="U1557" s="8"/>
      <c r="V1557" s="8"/>
      <c r="W1557" s="8"/>
      <c r="X1557" s="8"/>
      <c r="Y1557" s="8"/>
      <c r="Z1557" s="8"/>
      <c r="AA1557" s="8"/>
    </row>
    <row r="1558" spans="1:27">
      <c r="A1558" s="8"/>
      <c r="B1558" s="1"/>
      <c r="C1558" s="10"/>
      <c r="D1558" s="10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8"/>
      <c r="T1558" s="8"/>
      <c r="U1558" s="8"/>
      <c r="V1558" s="8"/>
      <c r="W1558" s="8"/>
      <c r="X1558" s="8"/>
      <c r="Y1558" s="8"/>
      <c r="Z1558" s="8"/>
      <c r="AA1558" s="8"/>
    </row>
    <row r="1559" spans="1:27">
      <c r="A1559" s="8"/>
      <c r="B1559" s="1"/>
      <c r="C1559" s="10"/>
      <c r="D1559" s="1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8"/>
      <c r="T1559" s="8"/>
      <c r="U1559" s="8"/>
      <c r="V1559" s="8"/>
      <c r="W1559" s="8"/>
      <c r="X1559" s="8"/>
      <c r="Y1559" s="8"/>
      <c r="Z1559" s="8"/>
      <c r="AA1559" s="8"/>
    </row>
    <row r="1560" spans="1:27">
      <c r="B1560" s="1"/>
      <c r="C1560" s="10"/>
      <c r="D1560" s="1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8"/>
      <c r="T1560" s="8"/>
      <c r="U1560" s="8"/>
      <c r="V1560" s="8"/>
      <c r="W1560" s="8"/>
      <c r="X1560" s="8"/>
      <c r="Y1560" s="8"/>
      <c r="Z1560" s="8"/>
      <c r="AA1560" s="8"/>
    </row>
    <row r="1561" spans="1:27">
      <c r="A1561" s="8"/>
      <c r="B1561" s="1"/>
      <c r="C1561" s="10"/>
      <c r="D1561" s="10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8"/>
      <c r="T1561" s="8"/>
      <c r="U1561" s="8"/>
      <c r="V1561" s="8"/>
      <c r="W1561" s="8"/>
      <c r="X1561" s="8"/>
      <c r="Y1561" s="8"/>
      <c r="Z1561" s="8"/>
      <c r="AA1561" s="8"/>
    </row>
    <row r="1562" spans="1:27">
      <c r="A1562" s="8"/>
      <c r="B1562" s="1"/>
      <c r="C1562" s="10"/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8"/>
      <c r="T1562" s="8"/>
      <c r="U1562" s="8"/>
      <c r="V1562" s="8"/>
      <c r="W1562" s="8"/>
      <c r="X1562" s="8"/>
      <c r="Y1562" s="8"/>
      <c r="Z1562" s="8"/>
      <c r="AA1562" s="8"/>
    </row>
    <row r="1563" spans="1:27">
      <c r="B1563" s="1"/>
      <c r="C1563" s="10"/>
      <c r="D1563" s="10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8"/>
      <c r="T1563" s="8"/>
      <c r="U1563" s="8"/>
      <c r="V1563" s="8"/>
      <c r="W1563" s="8"/>
      <c r="X1563" s="8"/>
      <c r="Y1563" s="8"/>
      <c r="Z1563" s="8"/>
      <c r="AA1563" s="8"/>
    </row>
    <row r="1564" spans="1:27">
      <c r="A1564" s="8"/>
      <c r="B1564" s="1"/>
      <c r="C1564" s="10"/>
      <c r="D1564" s="1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8"/>
      <c r="T1564" s="8"/>
      <c r="U1564" s="8"/>
      <c r="V1564" s="8"/>
      <c r="W1564" s="8"/>
      <c r="X1564" s="8"/>
      <c r="Y1564" s="8"/>
      <c r="Z1564" s="8"/>
      <c r="AA1564" s="8"/>
    </row>
    <row r="1565" spans="1:27">
      <c r="A1565" s="8"/>
      <c r="B1565" s="1"/>
      <c r="C1565" s="10"/>
      <c r="D1565" s="10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8"/>
      <c r="T1565" s="8"/>
      <c r="U1565" s="8"/>
      <c r="V1565" s="8"/>
      <c r="W1565" s="8"/>
      <c r="X1565" s="8"/>
      <c r="Y1565" s="8"/>
      <c r="Z1565" s="8"/>
      <c r="AA1565" s="8"/>
    </row>
    <row r="1566" spans="1:27">
      <c r="B1566" s="1"/>
      <c r="C1566" s="10"/>
      <c r="D1566" s="10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8"/>
      <c r="T1566" s="8"/>
      <c r="U1566" s="8"/>
      <c r="V1566" s="8"/>
      <c r="W1566" s="8"/>
      <c r="X1566" s="8"/>
      <c r="Y1566" s="8"/>
      <c r="Z1566" s="8"/>
      <c r="AA1566" s="8"/>
    </row>
    <row r="1567" spans="1:27">
      <c r="A1567" s="8"/>
      <c r="B1567" s="1"/>
      <c r="C1567" s="10"/>
      <c r="D1567" s="1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8"/>
      <c r="T1567" s="8"/>
      <c r="U1567" s="8"/>
      <c r="V1567" s="8"/>
      <c r="W1567" s="8"/>
      <c r="X1567" s="8"/>
      <c r="Y1567" s="8"/>
      <c r="Z1567" s="8"/>
      <c r="AA1567" s="8"/>
    </row>
    <row r="1568" spans="1:27">
      <c r="A1568" s="8"/>
      <c r="B1568" s="1"/>
      <c r="C1568" s="10"/>
      <c r="D1568" s="1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8"/>
      <c r="T1568" s="8"/>
      <c r="U1568" s="8"/>
      <c r="V1568" s="8"/>
      <c r="W1568" s="8"/>
      <c r="X1568" s="8"/>
      <c r="Y1568" s="8"/>
      <c r="Z1568" s="8"/>
      <c r="AA1568" s="8"/>
    </row>
    <row r="1569" spans="1:27">
      <c r="B1569" s="1"/>
      <c r="C1569" s="10"/>
      <c r="D1569" s="1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8"/>
      <c r="T1569" s="8"/>
      <c r="U1569" s="8"/>
      <c r="V1569" s="8"/>
      <c r="W1569" s="8"/>
      <c r="X1569" s="8"/>
      <c r="Y1569" s="8"/>
      <c r="Z1569" s="8"/>
      <c r="AA1569" s="8"/>
    </row>
    <row r="1570" spans="1:27">
      <c r="A1570" s="8"/>
      <c r="B1570" s="1"/>
      <c r="C1570" s="10"/>
      <c r="D1570" s="10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8"/>
      <c r="T1570" s="8"/>
      <c r="U1570" s="8"/>
      <c r="V1570" s="8"/>
      <c r="W1570" s="8"/>
      <c r="X1570" s="8"/>
      <c r="Y1570" s="8"/>
      <c r="Z1570" s="8"/>
      <c r="AA1570" s="8"/>
    </row>
    <row r="1571" spans="1:27">
      <c r="A1571" s="8"/>
      <c r="B1571" s="1"/>
      <c r="C1571" s="10"/>
      <c r="D1571" s="10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8"/>
      <c r="T1571" s="8"/>
      <c r="U1571" s="8"/>
      <c r="V1571" s="8"/>
      <c r="W1571" s="8"/>
      <c r="X1571" s="8"/>
      <c r="Y1571" s="8"/>
      <c r="Z1571" s="8"/>
      <c r="AA1571" s="8"/>
    </row>
    <row r="1572" spans="1:27">
      <c r="B1572" s="1"/>
      <c r="C1572" s="10"/>
      <c r="D1572" s="10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8"/>
      <c r="T1572" s="8"/>
      <c r="U1572" s="8"/>
      <c r="V1572" s="8"/>
      <c r="W1572" s="8"/>
      <c r="X1572" s="8"/>
      <c r="Y1572" s="8"/>
      <c r="Z1572" s="8"/>
      <c r="AA1572" s="8"/>
    </row>
    <row r="1573" spans="1:27">
      <c r="A1573" s="8"/>
      <c r="B1573" s="1"/>
      <c r="C1573" s="10"/>
      <c r="D1573" s="1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8"/>
      <c r="T1573" s="8"/>
      <c r="U1573" s="8"/>
      <c r="V1573" s="8"/>
      <c r="W1573" s="8"/>
      <c r="X1573" s="8"/>
      <c r="Y1573" s="8"/>
      <c r="Z1573" s="8"/>
      <c r="AA1573" s="8"/>
    </row>
    <row r="1574" spans="1:27">
      <c r="A1574" s="8"/>
      <c r="B1574" s="1"/>
      <c r="C1574" s="10"/>
      <c r="D1574" s="1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8"/>
      <c r="T1574" s="8"/>
      <c r="U1574" s="8"/>
      <c r="V1574" s="8"/>
      <c r="W1574" s="8"/>
      <c r="X1574" s="8"/>
      <c r="Y1574" s="8"/>
      <c r="Z1574" s="8"/>
      <c r="AA1574" s="8"/>
    </row>
    <row r="1575" spans="1:27">
      <c r="B1575" s="1"/>
      <c r="C1575" s="10"/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8"/>
      <c r="T1575" s="8"/>
      <c r="U1575" s="8"/>
      <c r="V1575" s="8"/>
      <c r="W1575" s="8"/>
      <c r="X1575" s="8"/>
      <c r="Y1575" s="8"/>
      <c r="Z1575" s="8"/>
      <c r="AA1575" s="8"/>
    </row>
    <row r="1576" spans="1:27">
      <c r="A1576" s="8"/>
      <c r="B1576" s="1"/>
      <c r="C1576" s="10"/>
      <c r="D1576" s="10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8"/>
      <c r="T1576" s="8"/>
      <c r="U1576" s="8"/>
      <c r="V1576" s="8"/>
      <c r="W1576" s="8"/>
      <c r="X1576" s="8"/>
      <c r="Y1576" s="8"/>
      <c r="Z1576" s="8"/>
      <c r="AA1576" s="8"/>
    </row>
    <row r="1577" spans="1:27">
      <c r="A1577" s="8"/>
      <c r="B1577" s="1"/>
      <c r="C1577" s="10"/>
      <c r="D1577" s="10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8"/>
      <c r="T1577" s="8"/>
      <c r="U1577" s="8"/>
      <c r="V1577" s="8"/>
      <c r="W1577" s="8"/>
      <c r="X1577" s="8"/>
      <c r="Y1577" s="8"/>
      <c r="Z1577" s="8"/>
      <c r="AA1577" s="8"/>
    </row>
    <row r="1578" spans="1:27">
      <c r="B1578" s="1"/>
      <c r="C1578" s="10"/>
      <c r="D1578" s="10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8"/>
      <c r="T1578" s="8"/>
      <c r="U1578" s="8"/>
      <c r="V1578" s="8"/>
      <c r="W1578" s="8"/>
      <c r="X1578" s="8"/>
      <c r="Y1578" s="8"/>
      <c r="Z1578" s="8"/>
      <c r="AA1578" s="8"/>
    </row>
    <row r="1579" spans="1:27">
      <c r="A1579" s="8"/>
      <c r="B1579" s="1"/>
      <c r="C1579" s="10"/>
      <c r="D1579" s="10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8"/>
      <c r="T1579" s="8"/>
      <c r="U1579" s="8"/>
      <c r="V1579" s="8"/>
      <c r="W1579" s="8"/>
      <c r="X1579" s="8"/>
      <c r="Y1579" s="8"/>
      <c r="Z1579" s="8"/>
      <c r="AA1579" s="8"/>
    </row>
    <row r="1580" spans="1:27">
      <c r="A1580" s="8"/>
      <c r="B1580" s="1"/>
      <c r="C1580" s="10"/>
      <c r="D1580" s="10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8"/>
      <c r="T1580" s="8"/>
      <c r="U1580" s="8"/>
      <c r="V1580" s="8"/>
      <c r="W1580" s="8"/>
      <c r="X1580" s="8"/>
      <c r="Y1580" s="8"/>
      <c r="Z1580" s="8"/>
      <c r="AA1580" s="8"/>
    </row>
    <row r="1581" spans="1:27">
      <c r="B1581" s="1"/>
      <c r="C1581" s="10"/>
      <c r="D1581" s="10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8"/>
      <c r="T1581" s="8"/>
      <c r="U1581" s="8"/>
      <c r="V1581" s="8"/>
      <c r="W1581" s="8"/>
      <c r="X1581" s="8"/>
      <c r="Y1581" s="8"/>
      <c r="Z1581" s="8"/>
      <c r="AA1581" s="8"/>
    </row>
    <row r="1582" spans="1:27">
      <c r="A1582" s="8"/>
      <c r="B1582" s="1"/>
      <c r="C1582" s="10"/>
      <c r="D1582" s="10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8"/>
      <c r="T1582" s="8"/>
      <c r="U1582" s="8"/>
      <c r="V1582" s="8"/>
      <c r="W1582" s="8"/>
      <c r="X1582" s="8"/>
      <c r="Y1582" s="8"/>
      <c r="Z1582" s="8"/>
      <c r="AA1582" s="8"/>
    </row>
    <row r="1583" spans="1:27">
      <c r="A1583" s="8"/>
      <c r="B1583" s="1"/>
      <c r="C1583" s="10"/>
      <c r="D1583" s="1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8"/>
      <c r="T1583" s="8"/>
      <c r="U1583" s="8"/>
      <c r="V1583" s="8"/>
      <c r="W1583" s="8"/>
      <c r="X1583" s="8"/>
      <c r="Y1583" s="8"/>
      <c r="Z1583" s="8"/>
      <c r="AA1583" s="8"/>
    </row>
    <row r="1584" spans="1:27">
      <c r="B1584" s="1"/>
      <c r="C1584" s="10"/>
      <c r="D1584" s="1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8"/>
      <c r="T1584" s="8"/>
      <c r="U1584" s="8"/>
      <c r="V1584" s="8"/>
      <c r="W1584" s="8"/>
      <c r="X1584" s="8"/>
      <c r="Y1584" s="8"/>
      <c r="Z1584" s="8"/>
      <c r="AA1584" s="8"/>
    </row>
    <row r="1585" spans="1:27">
      <c r="A1585" s="8"/>
      <c r="B1585" s="1"/>
      <c r="C1585" s="10"/>
      <c r="D1585" s="10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8"/>
      <c r="T1585" s="8"/>
      <c r="U1585" s="8"/>
      <c r="V1585" s="8"/>
      <c r="W1585" s="8"/>
      <c r="X1585" s="8"/>
      <c r="Y1585" s="8"/>
      <c r="Z1585" s="8"/>
      <c r="AA1585" s="8"/>
    </row>
    <row r="1586" spans="1:27">
      <c r="A1586" s="8"/>
      <c r="B1586" s="1"/>
      <c r="C1586" s="10"/>
      <c r="D1586" s="1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8"/>
      <c r="T1586" s="8"/>
      <c r="U1586" s="8"/>
      <c r="V1586" s="8"/>
      <c r="W1586" s="8"/>
      <c r="X1586" s="8"/>
      <c r="Y1586" s="8"/>
      <c r="Z1586" s="8"/>
      <c r="AA1586" s="8"/>
    </row>
    <row r="1587" spans="1:27">
      <c r="B1587" s="1"/>
      <c r="C1587" s="10"/>
      <c r="D1587" s="10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8"/>
      <c r="T1587" s="8"/>
      <c r="U1587" s="8"/>
      <c r="V1587" s="8"/>
      <c r="W1587" s="8"/>
      <c r="X1587" s="8"/>
      <c r="Y1587" s="8"/>
      <c r="Z1587" s="8"/>
      <c r="AA1587" s="8"/>
    </row>
    <row r="1588" spans="1:27">
      <c r="A1588" s="8"/>
      <c r="B1588" s="1"/>
      <c r="C1588" s="10"/>
      <c r="D1588" s="1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8"/>
      <c r="T1588" s="8"/>
      <c r="U1588" s="8"/>
      <c r="V1588" s="8"/>
      <c r="W1588" s="8"/>
      <c r="X1588" s="8"/>
      <c r="Y1588" s="8"/>
      <c r="Z1588" s="8"/>
      <c r="AA1588" s="8"/>
    </row>
    <row r="1589" spans="1:27">
      <c r="A1589" s="8"/>
      <c r="B1589" s="1"/>
      <c r="C1589" s="10"/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8"/>
      <c r="T1589" s="8"/>
      <c r="U1589" s="8"/>
      <c r="V1589" s="8"/>
      <c r="W1589" s="8"/>
      <c r="X1589" s="8"/>
      <c r="Y1589" s="8"/>
      <c r="Z1589" s="8"/>
      <c r="AA1589" s="8"/>
    </row>
    <row r="1590" spans="1:27">
      <c r="B1590" s="1"/>
      <c r="C1590" s="10"/>
      <c r="D1590" s="10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8"/>
      <c r="T1590" s="8"/>
      <c r="U1590" s="8"/>
      <c r="V1590" s="8"/>
      <c r="W1590" s="8"/>
      <c r="X1590" s="8"/>
      <c r="Y1590" s="8"/>
      <c r="Z1590" s="8"/>
      <c r="AA1590" s="8"/>
    </row>
    <row r="1591" spans="1:27">
      <c r="A1591" s="8"/>
      <c r="B1591" s="1"/>
      <c r="C1591" s="10"/>
      <c r="D1591" s="10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8"/>
      <c r="T1591" s="8"/>
      <c r="U1591" s="8"/>
      <c r="V1591" s="8"/>
      <c r="W1591" s="8"/>
      <c r="X1591" s="8"/>
      <c r="Y1591" s="8"/>
      <c r="Z1591" s="8"/>
      <c r="AA1591" s="8"/>
    </row>
    <row r="1592" spans="1:27">
      <c r="A1592" s="8"/>
      <c r="B1592" s="1"/>
      <c r="C1592" s="10"/>
      <c r="D1592" s="10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8"/>
      <c r="T1592" s="8"/>
      <c r="U1592" s="8"/>
      <c r="V1592" s="8"/>
      <c r="W1592" s="8"/>
      <c r="X1592" s="8"/>
      <c r="Y1592" s="8"/>
      <c r="Z1592" s="8"/>
      <c r="AA1592" s="8"/>
    </row>
    <row r="1593" spans="1:27">
      <c r="B1593" s="1"/>
      <c r="C1593" s="10"/>
      <c r="D1593" s="10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8"/>
      <c r="T1593" s="8"/>
      <c r="U1593" s="8"/>
      <c r="V1593" s="8"/>
      <c r="W1593" s="8"/>
      <c r="X1593" s="8"/>
      <c r="Y1593" s="8"/>
      <c r="Z1593" s="8"/>
      <c r="AA1593" s="8"/>
    </row>
    <row r="1594" spans="1:27">
      <c r="A1594" s="8"/>
      <c r="B1594" s="1"/>
      <c r="C1594" s="10"/>
      <c r="D1594" s="1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8"/>
      <c r="T1594" s="8"/>
      <c r="U1594" s="8"/>
      <c r="V1594" s="8"/>
      <c r="W1594" s="8"/>
      <c r="X1594" s="8"/>
      <c r="Y1594" s="8"/>
      <c r="Z1594" s="8"/>
      <c r="AA1594" s="8"/>
    </row>
    <row r="1595" spans="1:27">
      <c r="A1595" s="8"/>
      <c r="B1595" s="1"/>
      <c r="C1595" s="10"/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8"/>
      <c r="T1595" s="8"/>
      <c r="U1595" s="8"/>
      <c r="V1595" s="8"/>
      <c r="W1595" s="8"/>
      <c r="X1595" s="8"/>
      <c r="Y1595" s="8"/>
      <c r="Z1595" s="8"/>
      <c r="AA1595" s="8"/>
    </row>
    <row r="1596" spans="1:27">
      <c r="B1596" s="1"/>
      <c r="C1596" s="10"/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8"/>
      <c r="T1596" s="8"/>
      <c r="U1596" s="8"/>
      <c r="V1596" s="8"/>
      <c r="W1596" s="8"/>
      <c r="X1596" s="8"/>
      <c r="Y1596" s="8"/>
      <c r="Z1596" s="8"/>
      <c r="AA1596" s="8"/>
    </row>
    <row r="1597" spans="1:27">
      <c r="A1597" s="8"/>
      <c r="B1597" s="1"/>
      <c r="C1597" s="10"/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8"/>
      <c r="T1597" s="8"/>
      <c r="U1597" s="8"/>
      <c r="V1597" s="8"/>
      <c r="W1597" s="8"/>
      <c r="X1597" s="8"/>
      <c r="Y1597" s="8"/>
      <c r="Z1597" s="8"/>
      <c r="AA1597" s="8"/>
    </row>
    <row r="1598" spans="1:27">
      <c r="A1598" s="8"/>
      <c r="B1598" s="1"/>
      <c r="C1598" s="10"/>
      <c r="D1598" s="1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8"/>
      <c r="T1598" s="8"/>
      <c r="U1598" s="8"/>
      <c r="V1598" s="8"/>
      <c r="W1598" s="8"/>
      <c r="X1598" s="8"/>
      <c r="Y1598" s="8"/>
      <c r="Z1598" s="8"/>
      <c r="AA1598" s="8"/>
    </row>
    <row r="1599" spans="1:27">
      <c r="B1599" s="1"/>
      <c r="C1599" s="10"/>
      <c r="D1599" s="1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8"/>
      <c r="T1599" s="8"/>
      <c r="U1599" s="8"/>
      <c r="V1599" s="8"/>
      <c r="W1599" s="8"/>
      <c r="X1599" s="8"/>
      <c r="Y1599" s="8"/>
      <c r="Z1599" s="8"/>
      <c r="AA1599" s="8"/>
    </row>
    <row r="1600" spans="1:27">
      <c r="A1600" s="8"/>
      <c r="B1600" s="1"/>
      <c r="C1600" s="10"/>
      <c r="D1600" s="1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8"/>
      <c r="T1600" s="8"/>
      <c r="U1600" s="8"/>
      <c r="V1600" s="8"/>
      <c r="W1600" s="8"/>
      <c r="X1600" s="8"/>
      <c r="Y1600" s="8"/>
      <c r="Z1600" s="8"/>
      <c r="AA1600" s="8"/>
    </row>
    <row r="1601" spans="1:27">
      <c r="A1601" s="8"/>
      <c r="B1601" s="1"/>
      <c r="C1601" s="10"/>
      <c r="D1601" s="1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8"/>
      <c r="T1601" s="8"/>
      <c r="U1601" s="8"/>
      <c r="V1601" s="8"/>
      <c r="W1601" s="8"/>
      <c r="X1601" s="8"/>
      <c r="Y1601" s="8"/>
      <c r="Z1601" s="8"/>
      <c r="AA1601" s="8"/>
    </row>
    <row r="1602" spans="1:27">
      <c r="B1602" s="1"/>
      <c r="C1602" s="10"/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8"/>
      <c r="T1602" s="8"/>
      <c r="U1602" s="8"/>
      <c r="V1602" s="8"/>
      <c r="W1602" s="8"/>
      <c r="X1602" s="8"/>
      <c r="Y1602" s="8"/>
      <c r="Z1602" s="8"/>
      <c r="AA1602" s="8"/>
    </row>
    <row r="1603" spans="1:27">
      <c r="A1603" s="8"/>
      <c r="B1603" s="1"/>
      <c r="C1603" s="10"/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8"/>
      <c r="T1603" s="8"/>
      <c r="U1603" s="8"/>
      <c r="V1603" s="8"/>
      <c r="W1603" s="8"/>
      <c r="X1603" s="8"/>
      <c r="Y1603" s="8"/>
      <c r="Z1603" s="8"/>
      <c r="AA1603" s="8"/>
    </row>
    <row r="1604" spans="1:27">
      <c r="A1604" s="8"/>
      <c r="B1604" s="1"/>
      <c r="C1604" s="10"/>
      <c r="D1604" s="1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8"/>
      <c r="T1604" s="8"/>
      <c r="U1604" s="8"/>
      <c r="V1604" s="8"/>
      <c r="W1604" s="8"/>
      <c r="X1604" s="8"/>
      <c r="Y1604" s="8"/>
      <c r="Z1604" s="8"/>
      <c r="AA1604" s="8"/>
    </row>
    <row r="1605" spans="1:27">
      <c r="B1605" s="1"/>
      <c r="C1605" s="10"/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8"/>
      <c r="T1605" s="8"/>
      <c r="U1605" s="8"/>
      <c r="V1605" s="8"/>
      <c r="W1605" s="8"/>
      <c r="X1605" s="8"/>
      <c r="Y1605" s="8"/>
      <c r="Z1605" s="8"/>
      <c r="AA1605" s="8"/>
    </row>
    <row r="1606" spans="1:27">
      <c r="A1606" s="8"/>
      <c r="B1606" s="1"/>
      <c r="C1606" s="10"/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8"/>
      <c r="T1606" s="8"/>
      <c r="U1606" s="8"/>
      <c r="V1606" s="8"/>
      <c r="W1606" s="8"/>
      <c r="X1606" s="8"/>
      <c r="Y1606" s="8"/>
      <c r="Z1606" s="8"/>
      <c r="AA1606" s="8"/>
    </row>
    <row r="1607" spans="1:27">
      <c r="A1607" s="8"/>
      <c r="B1607" s="1"/>
      <c r="C1607" s="10"/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8"/>
      <c r="T1607" s="8"/>
      <c r="U1607" s="8"/>
      <c r="V1607" s="8"/>
      <c r="W1607" s="8"/>
      <c r="X1607" s="8"/>
      <c r="Y1607" s="8"/>
      <c r="Z1607" s="8"/>
      <c r="AA1607" s="8"/>
    </row>
    <row r="1608" spans="1:27">
      <c r="B1608" s="1"/>
      <c r="C1608" s="10"/>
      <c r="D1608" s="1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8"/>
      <c r="T1608" s="8"/>
      <c r="U1608" s="8"/>
      <c r="V1608" s="8"/>
      <c r="W1608" s="8"/>
      <c r="X1608" s="8"/>
      <c r="Y1608" s="8"/>
      <c r="Z1608" s="8"/>
      <c r="AA1608" s="8"/>
    </row>
    <row r="1609" spans="1:27">
      <c r="A1609" s="8"/>
      <c r="B1609" s="1"/>
      <c r="C1609" s="10"/>
      <c r="D1609" s="1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8"/>
      <c r="T1609" s="8"/>
      <c r="U1609" s="8"/>
      <c r="V1609" s="8"/>
      <c r="W1609" s="8"/>
      <c r="X1609" s="8"/>
      <c r="Y1609" s="8"/>
      <c r="Z1609" s="8"/>
      <c r="AA1609" s="8"/>
    </row>
    <row r="1610" spans="1:27">
      <c r="A1610" s="8"/>
      <c r="B1610" s="1"/>
      <c r="C1610" s="10"/>
      <c r="D1610" s="1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8"/>
      <c r="T1610" s="8"/>
      <c r="U1610" s="8"/>
      <c r="V1610" s="8"/>
      <c r="W1610" s="8"/>
      <c r="X1610" s="8"/>
      <c r="Y1610" s="8"/>
      <c r="Z1610" s="8"/>
      <c r="AA1610" s="8"/>
    </row>
    <row r="1611" spans="1:27">
      <c r="B1611" s="1"/>
      <c r="C1611" s="10"/>
      <c r="D1611" s="10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8"/>
      <c r="T1611" s="8"/>
      <c r="U1611" s="8"/>
      <c r="V1611" s="8"/>
      <c r="W1611" s="8"/>
      <c r="X1611" s="8"/>
      <c r="Y1611" s="8"/>
      <c r="Z1611" s="8"/>
      <c r="AA1611" s="8"/>
    </row>
    <row r="1612" spans="1:27">
      <c r="A1612" s="8"/>
      <c r="B1612" s="1"/>
      <c r="C1612" s="10"/>
      <c r="D1612" s="10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8"/>
      <c r="T1612" s="8"/>
      <c r="U1612" s="8"/>
      <c r="V1612" s="8"/>
      <c r="W1612" s="8"/>
      <c r="X1612" s="8"/>
      <c r="Y1612" s="8"/>
      <c r="Z1612" s="8"/>
      <c r="AA1612" s="8"/>
    </row>
    <row r="1613" spans="1:27">
      <c r="A1613" s="8"/>
      <c r="B1613" s="1"/>
      <c r="C1613" s="10"/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8"/>
      <c r="T1613" s="8"/>
      <c r="U1613" s="8"/>
      <c r="V1613" s="8"/>
      <c r="W1613" s="8"/>
      <c r="X1613" s="8"/>
      <c r="Y1613" s="8"/>
      <c r="Z1613" s="8"/>
      <c r="AA1613" s="8"/>
    </row>
    <row r="1614" spans="1:27">
      <c r="B1614" s="1"/>
      <c r="C1614" s="10"/>
      <c r="D1614" s="1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8"/>
      <c r="T1614" s="8"/>
      <c r="U1614" s="8"/>
      <c r="V1614" s="8"/>
      <c r="W1614" s="8"/>
      <c r="X1614" s="8"/>
      <c r="Y1614" s="8"/>
      <c r="Z1614" s="8"/>
      <c r="AA1614" s="8"/>
    </row>
    <row r="1615" spans="1:27">
      <c r="A1615" s="8"/>
      <c r="B1615" s="1"/>
      <c r="C1615" s="10"/>
      <c r="D1615" s="10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8"/>
      <c r="T1615" s="8"/>
      <c r="U1615" s="8"/>
      <c r="V1615" s="8"/>
      <c r="W1615" s="8"/>
      <c r="X1615" s="8"/>
      <c r="Y1615" s="8"/>
      <c r="Z1615" s="8"/>
      <c r="AA1615" s="8"/>
    </row>
    <row r="1616" spans="1:27">
      <c r="A1616" s="8"/>
      <c r="B1616" s="1"/>
      <c r="C1616" s="10"/>
      <c r="D1616" s="10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8"/>
      <c r="T1616" s="8"/>
      <c r="U1616" s="8"/>
      <c r="V1616" s="8"/>
      <c r="W1616" s="8"/>
      <c r="X1616" s="8"/>
      <c r="Y1616" s="8"/>
      <c r="Z1616" s="8"/>
      <c r="AA1616" s="8"/>
    </row>
    <row r="1617" spans="1:27">
      <c r="B1617" s="1"/>
      <c r="C1617" s="10"/>
      <c r="D1617" s="1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8"/>
      <c r="T1617" s="8"/>
      <c r="U1617" s="8"/>
      <c r="V1617" s="8"/>
      <c r="W1617" s="8"/>
      <c r="X1617" s="8"/>
      <c r="Y1617" s="8"/>
      <c r="Z1617" s="8"/>
      <c r="AA1617" s="8"/>
    </row>
    <row r="1618" spans="1:27">
      <c r="A1618" s="8"/>
      <c r="B1618" s="1"/>
      <c r="C1618" s="10"/>
      <c r="D1618" s="10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8"/>
      <c r="T1618" s="8"/>
      <c r="U1618" s="8"/>
      <c r="V1618" s="8"/>
      <c r="W1618" s="8"/>
      <c r="X1618" s="8"/>
      <c r="Y1618" s="8"/>
      <c r="Z1618" s="8"/>
      <c r="AA1618" s="8"/>
    </row>
    <row r="1619" spans="1:27">
      <c r="A1619" s="8"/>
      <c r="B1619" s="1"/>
      <c r="C1619" s="10"/>
      <c r="D1619" s="10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8"/>
      <c r="T1619" s="8"/>
      <c r="U1619" s="8"/>
      <c r="V1619" s="8"/>
      <c r="W1619" s="8"/>
      <c r="X1619" s="8"/>
      <c r="Y1619" s="8"/>
      <c r="Z1619" s="8"/>
      <c r="AA1619" s="8"/>
    </row>
    <row r="1620" spans="1:27">
      <c r="B1620" s="1"/>
      <c r="C1620" s="10"/>
      <c r="D1620" s="10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8"/>
      <c r="T1620" s="8"/>
      <c r="U1620" s="8"/>
      <c r="V1620" s="8"/>
      <c r="W1620" s="8"/>
      <c r="X1620" s="8"/>
      <c r="Y1620" s="8"/>
      <c r="Z1620" s="8"/>
      <c r="AA1620" s="8"/>
    </row>
    <row r="1621" spans="1:27">
      <c r="A1621" s="8"/>
      <c r="B1621" s="1"/>
      <c r="C1621" s="10"/>
      <c r="D1621" s="1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8"/>
      <c r="T1621" s="8"/>
      <c r="U1621" s="8"/>
      <c r="V1621" s="8"/>
      <c r="W1621" s="8"/>
      <c r="X1621" s="8"/>
      <c r="Y1621" s="8"/>
      <c r="Z1621" s="8"/>
      <c r="AA1621" s="8"/>
    </row>
    <row r="1622" spans="1:27">
      <c r="A1622" s="8"/>
      <c r="B1622" s="1"/>
      <c r="C1622" s="10"/>
      <c r="D1622" s="1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8"/>
      <c r="T1622" s="8"/>
      <c r="U1622" s="8"/>
      <c r="V1622" s="8"/>
      <c r="W1622" s="8"/>
      <c r="X1622" s="8"/>
      <c r="Y1622" s="8"/>
      <c r="Z1622" s="8"/>
      <c r="AA1622" s="8"/>
    </row>
    <row r="1623" spans="1:27">
      <c r="B1623" s="1"/>
      <c r="C1623" s="10"/>
      <c r="D1623" s="10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8"/>
      <c r="T1623" s="8"/>
      <c r="U1623" s="8"/>
      <c r="V1623" s="8"/>
      <c r="W1623" s="8"/>
      <c r="X1623" s="8"/>
      <c r="Y1623" s="8"/>
      <c r="Z1623" s="8"/>
      <c r="AA1623" s="8"/>
    </row>
    <row r="1624" spans="1:27">
      <c r="A1624" s="8"/>
      <c r="B1624" s="1"/>
      <c r="C1624" s="10"/>
      <c r="D1624" s="1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8"/>
      <c r="T1624" s="8"/>
      <c r="U1624" s="8"/>
      <c r="V1624" s="8"/>
      <c r="W1624" s="8"/>
      <c r="X1624" s="8"/>
      <c r="Y1624" s="8"/>
      <c r="Z1624" s="8"/>
      <c r="AA1624" s="8"/>
    </row>
    <row r="1625" spans="1:27">
      <c r="A1625" s="8"/>
      <c r="B1625" s="1"/>
      <c r="C1625" s="10"/>
      <c r="D1625" s="1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8"/>
      <c r="T1625" s="8"/>
      <c r="U1625" s="8"/>
      <c r="V1625" s="8"/>
      <c r="W1625" s="8"/>
      <c r="X1625" s="8"/>
      <c r="Y1625" s="8"/>
      <c r="Z1625" s="8"/>
      <c r="AA1625" s="8"/>
    </row>
    <row r="1626" spans="1:27">
      <c r="B1626" s="1"/>
      <c r="C1626" s="10"/>
      <c r="D1626" s="10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8"/>
      <c r="T1626" s="8"/>
      <c r="U1626" s="8"/>
      <c r="V1626" s="8"/>
      <c r="W1626" s="8"/>
      <c r="X1626" s="8"/>
      <c r="Y1626" s="8"/>
      <c r="Z1626" s="8"/>
      <c r="AA1626" s="8"/>
    </row>
    <row r="1627" spans="1:27">
      <c r="A1627" s="8"/>
      <c r="B1627" s="1"/>
      <c r="C1627" s="10"/>
      <c r="D1627" s="1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8"/>
      <c r="T1627" s="8"/>
      <c r="U1627" s="8"/>
      <c r="V1627" s="8"/>
      <c r="W1627" s="8"/>
      <c r="X1627" s="8"/>
      <c r="Y1627" s="8"/>
      <c r="Z1627" s="8"/>
      <c r="AA1627" s="8"/>
    </row>
    <row r="1628" spans="1:27">
      <c r="A1628" s="8"/>
      <c r="B1628" s="1"/>
      <c r="C1628" s="10"/>
      <c r="D1628" s="1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8"/>
      <c r="T1628" s="8"/>
      <c r="U1628" s="8"/>
      <c r="V1628" s="8"/>
      <c r="W1628" s="8"/>
      <c r="X1628" s="8"/>
      <c r="Y1628" s="8"/>
      <c r="Z1628" s="8"/>
      <c r="AA1628" s="8"/>
    </row>
    <row r="1629" spans="1:27">
      <c r="B1629" s="1"/>
      <c r="C1629" s="10"/>
      <c r="D1629" s="10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8"/>
      <c r="T1629" s="8"/>
      <c r="U1629" s="8"/>
      <c r="V1629" s="8"/>
      <c r="W1629" s="8"/>
      <c r="X1629" s="8"/>
      <c r="Y1629" s="8"/>
      <c r="Z1629" s="8"/>
      <c r="AA1629" s="8"/>
    </row>
    <row r="1630" spans="1:27">
      <c r="A1630" s="8"/>
      <c r="B1630" s="1"/>
      <c r="C1630" s="10"/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8"/>
      <c r="T1630" s="8"/>
      <c r="U1630" s="8"/>
      <c r="V1630" s="8"/>
      <c r="W1630" s="8"/>
      <c r="X1630" s="8"/>
      <c r="Y1630" s="8"/>
      <c r="Z1630" s="8"/>
      <c r="AA1630" s="8"/>
    </row>
    <row r="1631" spans="1:27">
      <c r="A1631" s="8"/>
      <c r="B1631" s="1"/>
      <c r="C1631" s="10"/>
      <c r="D1631" s="10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8"/>
      <c r="T1631" s="8"/>
      <c r="U1631" s="8"/>
      <c r="V1631" s="8"/>
      <c r="W1631" s="8"/>
      <c r="X1631" s="8"/>
      <c r="Y1631" s="8"/>
      <c r="Z1631" s="8"/>
      <c r="AA1631" s="8"/>
    </row>
    <row r="1632" spans="1:27">
      <c r="B1632" s="1"/>
      <c r="C1632" s="10"/>
      <c r="D1632" s="10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8"/>
      <c r="T1632" s="8"/>
      <c r="U1632" s="8"/>
      <c r="V1632" s="8"/>
      <c r="W1632" s="8"/>
      <c r="X1632" s="8"/>
      <c r="Y1632" s="8"/>
      <c r="Z1632" s="8"/>
      <c r="AA1632" s="8"/>
    </row>
    <row r="1633" spans="1:27">
      <c r="A1633" s="8"/>
      <c r="B1633" s="1"/>
      <c r="C1633" s="10"/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8"/>
      <c r="T1633" s="8"/>
      <c r="U1633" s="8"/>
      <c r="V1633" s="8"/>
      <c r="W1633" s="8"/>
      <c r="X1633" s="8"/>
      <c r="Y1633" s="8"/>
      <c r="Z1633" s="8"/>
      <c r="AA1633" s="8"/>
    </row>
    <row r="1634" spans="1:27">
      <c r="A1634" s="8"/>
      <c r="B1634" s="1"/>
      <c r="C1634" s="10"/>
      <c r="D1634" s="10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8"/>
      <c r="T1634" s="8"/>
      <c r="U1634" s="8"/>
      <c r="V1634" s="8"/>
      <c r="W1634" s="8"/>
      <c r="X1634" s="8"/>
      <c r="Y1634" s="8"/>
      <c r="Z1634" s="8"/>
      <c r="AA1634" s="8"/>
    </row>
    <row r="1635" spans="1:27">
      <c r="B1635" s="1"/>
      <c r="C1635" s="10"/>
      <c r="D1635" s="1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8"/>
      <c r="T1635" s="8"/>
      <c r="U1635" s="8"/>
      <c r="V1635" s="8"/>
      <c r="W1635" s="8"/>
      <c r="X1635" s="8"/>
      <c r="Y1635" s="8"/>
      <c r="Z1635" s="8"/>
      <c r="AA1635" s="8"/>
    </row>
    <row r="1636" spans="1:27">
      <c r="A1636" s="8"/>
      <c r="B1636" s="1"/>
      <c r="C1636" s="10"/>
      <c r="D1636" s="1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8"/>
      <c r="T1636" s="8"/>
      <c r="U1636" s="8"/>
      <c r="V1636" s="8"/>
      <c r="W1636" s="8"/>
      <c r="X1636" s="8"/>
      <c r="Y1636" s="8"/>
      <c r="Z1636" s="8"/>
      <c r="AA1636" s="8"/>
    </row>
    <row r="1637" spans="1:27">
      <c r="A1637" s="8"/>
      <c r="B1637" s="1"/>
      <c r="C1637" s="10"/>
      <c r="D1637" s="1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8"/>
      <c r="T1637" s="8"/>
      <c r="U1637" s="8"/>
      <c r="V1637" s="8"/>
      <c r="W1637" s="8"/>
      <c r="X1637" s="8"/>
      <c r="Y1637" s="8"/>
      <c r="Z1637" s="8"/>
      <c r="AA1637" s="8"/>
    </row>
    <row r="1638" spans="1:27">
      <c r="B1638" s="1"/>
      <c r="C1638" s="10"/>
      <c r="D1638" s="10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8"/>
      <c r="T1638" s="8"/>
      <c r="U1638" s="8"/>
      <c r="V1638" s="8"/>
      <c r="W1638" s="8"/>
      <c r="X1638" s="8"/>
      <c r="Y1638" s="8"/>
      <c r="Z1638" s="8"/>
      <c r="AA1638" s="8"/>
    </row>
    <row r="1639" spans="1:27">
      <c r="A1639" s="8"/>
      <c r="B1639" s="1"/>
      <c r="C1639" s="10"/>
      <c r="D1639" s="1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8"/>
      <c r="T1639" s="8"/>
      <c r="U1639" s="8"/>
      <c r="V1639" s="8"/>
      <c r="W1639" s="8"/>
      <c r="X1639" s="8"/>
      <c r="Y1639" s="8"/>
      <c r="Z1639" s="8"/>
      <c r="AA1639" s="8"/>
    </row>
    <row r="1640" spans="1:27">
      <c r="A1640" s="8"/>
      <c r="B1640" s="1"/>
      <c r="C1640" s="10"/>
      <c r="D1640" s="10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8"/>
      <c r="T1640" s="8"/>
      <c r="U1640" s="8"/>
      <c r="V1640" s="8"/>
      <c r="W1640" s="8"/>
      <c r="X1640" s="8"/>
      <c r="Y1640" s="8"/>
      <c r="Z1640" s="8"/>
      <c r="AA1640" s="8"/>
    </row>
    <row r="1641" spans="1:27">
      <c r="B1641" s="1"/>
      <c r="C1641" s="10"/>
      <c r="D1641" s="1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8"/>
      <c r="T1641" s="8"/>
      <c r="U1641" s="8"/>
      <c r="V1641" s="8"/>
      <c r="W1641" s="8"/>
      <c r="X1641" s="8"/>
      <c r="Y1641" s="8"/>
      <c r="Z1641" s="8"/>
      <c r="AA1641" s="8"/>
    </row>
    <row r="1642" spans="1:27">
      <c r="A1642" s="8"/>
      <c r="B1642" s="1"/>
      <c r="C1642" s="10"/>
      <c r="D1642" s="1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8"/>
      <c r="T1642" s="8"/>
      <c r="U1642" s="8"/>
      <c r="V1642" s="8"/>
      <c r="W1642" s="8"/>
      <c r="X1642" s="8"/>
      <c r="Y1642" s="8"/>
      <c r="Z1642" s="8"/>
      <c r="AA1642" s="8"/>
    </row>
    <row r="1643" spans="1:27">
      <c r="A1643" s="8"/>
      <c r="B1643" s="1"/>
      <c r="C1643" s="10"/>
      <c r="D1643" s="10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8"/>
      <c r="T1643" s="8"/>
      <c r="U1643" s="8"/>
      <c r="V1643" s="8"/>
      <c r="W1643" s="8"/>
      <c r="X1643" s="8"/>
      <c r="Y1643" s="8"/>
      <c r="Z1643" s="8"/>
      <c r="AA1643" s="8"/>
    </row>
    <row r="1644" spans="1:27">
      <c r="B1644" s="1"/>
      <c r="C1644" s="10"/>
      <c r="D1644" s="10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8"/>
      <c r="T1644" s="8"/>
      <c r="U1644" s="8"/>
      <c r="V1644" s="8"/>
      <c r="W1644" s="8"/>
      <c r="X1644" s="8"/>
      <c r="Y1644" s="8"/>
      <c r="Z1644" s="8"/>
      <c r="AA1644" s="8"/>
    </row>
    <row r="1645" spans="1:27">
      <c r="A1645" s="8"/>
      <c r="B1645" s="1"/>
      <c r="C1645" s="10"/>
      <c r="D1645" s="1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8"/>
      <c r="T1645" s="8"/>
      <c r="U1645" s="8"/>
      <c r="V1645" s="8"/>
      <c r="W1645" s="8"/>
      <c r="X1645" s="8"/>
      <c r="Y1645" s="8"/>
      <c r="Z1645" s="8"/>
      <c r="AA1645" s="8"/>
    </row>
    <row r="1646" spans="1:27">
      <c r="A1646" s="8"/>
      <c r="B1646" s="1"/>
      <c r="C1646" s="10"/>
      <c r="D1646" s="10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8"/>
      <c r="T1646" s="8"/>
      <c r="U1646" s="8"/>
      <c r="V1646" s="8"/>
      <c r="W1646" s="8"/>
      <c r="X1646" s="8"/>
      <c r="Y1646" s="8"/>
      <c r="Z1646" s="8"/>
      <c r="AA1646" s="8"/>
    </row>
    <row r="1647" spans="1:27">
      <c r="B1647" s="1"/>
      <c r="C1647" s="10"/>
      <c r="D1647" s="10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8"/>
      <c r="T1647" s="8"/>
      <c r="U1647" s="8"/>
      <c r="V1647" s="8"/>
      <c r="W1647" s="8"/>
      <c r="X1647" s="8"/>
      <c r="Y1647" s="8"/>
      <c r="Z1647" s="8"/>
      <c r="AA1647" s="8"/>
    </row>
    <row r="1648" spans="1:27">
      <c r="A1648" s="8"/>
      <c r="B1648" s="1"/>
      <c r="C1648" s="10"/>
      <c r="D1648" s="1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8"/>
      <c r="T1648" s="8"/>
      <c r="U1648" s="8"/>
      <c r="V1648" s="8"/>
      <c r="W1648" s="8"/>
      <c r="X1648" s="8"/>
      <c r="Y1648" s="8"/>
      <c r="Z1648" s="8"/>
      <c r="AA1648" s="8"/>
    </row>
    <row r="1649" spans="1:27">
      <c r="A1649" s="8"/>
      <c r="B1649" s="1"/>
      <c r="C1649" s="10"/>
      <c r="D1649" s="1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8"/>
      <c r="T1649" s="8"/>
      <c r="U1649" s="8"/>
      <c r="V1649" s="8"/>
      <c r="W1649" s="8"/>
      <c r="X1649" s="8"/>
      <c r="Y1649" s="8"/>
      <c r="Z1649" s="8"/>
      <c r="AA1649" s="8"/>
    </row>
    <row r="1650" spans="1:27">
      <c r="B1650" s="1"/>
      <c r="C1650" s="10"/>
      <c r="D1650" s="1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8"/>
      <c r="T1650" s="8"/>
      <c r="U1650" s="8"/>
      <c r="V1650" s="8"/>
      <c r="W1650" s="8"/>
      <c r="X1650" s="8"/>
      <c r="Y1650" s="8"/>
      <c r="Z1650" s="8"/>
      <c r="AA1650" s="8"/>
    </row>
    <row r="1651" spans="1:27">
      <c r="A1651" s="8"/>
      <c r="B1651" s="1"/>
      <c r="C1651" s="10"/>
      <c r="D1651" s="10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8"/>
      <c r="T1651" s="8"/>
      <c r="U1651" s="8"/>
      <c r="V1651" s="8"/>
      <c r="W1651" s="8"/>
      <c r="X1651" s="8"/>
      <c r="Y1651" s="8"/>
      <c r="Z1651" s="8"/>
      <c r="AA1651" s="8"/>
    </row>
    <row r="1652" spans="1:27">
      <c r="A1652" s="8"/>
      <c r="B1652" s="1"/>
      <c r="C1652" s="10"/>
      <c r="D1652" s="10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8"/>
      <c r="T1652" s="8"/>
      <c r="U1652" s="8"/>
      <c r="V1652" s="8"/>
      <c r="W1652" s="8"/>
      <c r="X1652" s="8"/>
      <c r="Y1652" s="8"/>
      <c r="Z1652" s="8"/>
      <c r="AA1652" s="8"/>
    </row>
    <row r="1653" spans="1:27">
      <c r="B1653" s="1"/>
      <c r="C1653" s="10"/>
      <c r="D1653" s="10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8"/>
      <c r="T1653" s="8"/>
      <c r="U1653" s="8"/>
      <c r="V1653" s="8"/>
      <c r="W1653" s="8"/>
      <c r="X1653" s="8"/>
      <c r="Y1653" s="8"/>
      <c r="Z1653" s="8"/>
      <c r="AA1653" s="8"/>
    </row>
    <row r="1654" spans="1:27">
      <c r="A1654" s="8"/>
      <c r="B1654" s="1"/>
      <c r="C1654" s="10"/>
      <c r="D1654" s="10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8"/>
      <c r="T1654" s="8"/>
      <c r="U1654" s="8"/>
      <c r="V1654" s="8"/>
      <c r="W1654" s="8"/>
      <c r="X1654" s="8"/>
      <c r="Y1654" s="8"/>
      <c r="Z1654" s="8"/>
      <c r="AA1654" s="8"/>
    </row>
    <row r="1655" spans="1:27">
      <c r="A1655" s="8"/>
      <c r="B1655" s="1"/>
      <c r="C1655" s="10"/>
      <c r="D1655" s="10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8"/>
      <c r="T1655" s="8"/>
      <c r="U1655" s="8"/>
      <c r="V1655" s="8"/>
      <c r="W1655" s="8"/>
      <c r="X1655" s="8"/>
      <c r="Y1655" s="8"/>
      <c r="Z1655" s="8"/>
      <c r="AA1655" s="8"/>
    </row>
    <row r="1656" spans="1:27">
      <c r="B1656" s="1"/>
      <c r="C1656" s="10"/>
      <c r="D1656" s="10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8"/>
      <c r="T1656" s="8"/>
      <c r="U1656" s="8"/>
      <c r="V1656" s="8"/>
      <c r="W1656" s="8"/>
      <c r="X1656" s="8"/>
      <c r="Y1656" s="8"/>
      <c r="Z1656" s="8"/>
      <c r="AA1656" s="8"/>
    </row>
    <row r="1657" spans="1:27">
      <c r="A1657" s="8"/>
      <c r="B1657" s="1"/>
      <c r="C1657" s="10"/>
      <c r="D1657" s="10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8"/>
      <c r="T1657" s="8"/>
      <c r="U1657" s="8"/>
      <c r="V1657" s="8"/>
      <c r="W1657" s="8"/>
      <c r="X1657" s="8"/>
      <c r="Y1657" s="8"/>
      <c r="Z1657" s="8"/>
      <c r="AA1657" s="8"/>
    </row>
    <row r="1658" spans="1:27">
      <c r="A1658" s="8"/>
      <c r="B1658" s="1"/>
      <c r="C1658" s="10"/>
      <c r="D1658" s="1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8"/>
      <c r="T1658" s="8"/>
      <c r="U1658" s="8"/>
      <c r="V1658" s="8"/>
      <c r="W1658" s="8"/>
      <c r="X1658" s="8"/>
      <c r="Y1658" s="8"/>
      <c r="Z1658" s="8"/>
      <c r="AA1658" s="8"/>
    </row>
    <row r="1659" spans="1:27">
      <c r="B1659" s="1"/>
      <c r="C1659" s="10"/>
      <c r="D1659" s="1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8"/>
      <c r="T1659" s="8"/>
      <c r="U1659" s="8"/>
      <c r="V1659" s="8"/>
      <c r="W1659" s="8"/>
      <c r="X1659" s="8"/>
      <c r="Y1659" s="8"/>
      <c r="Z1659" s="8"/>
      <c r="AA1659" s="8"/>
    </row>
    <row r="1660" spans="1:27">
      <c r="A1660" s="8"/>
      <c r="B1660" s="1"/>
      <c r="C1660" s="10"/>
      <c r="D1660" s="10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8"/>
      <c r="T1660" s="8"/>
      <c r="U1660" s="8"/>
      <c r="V1660" s="8"/>
      <c r="W1660" s="8"/>
      <c r="X1660" s="8"/>
      <c r="Y1660" s="8"/>
      <c r="Z1660" s="8"/>
      <c r="AA1660" s="8"/>
    </row>
    <row r="1661" spans="1:27">
      <c r="A1661" s="8"/>
      <c r="B1661" s="1"/>
      <c r="C1661" s="10"/>
      <c r="D1661" s="1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8"/>
      <c r="T1661" s="8"/>
      <c r="U1661" s="8"/>
      <c r="V1661" s="8"/>
      <c r="W1661" s="8"/>
      <c r="X1661" s="8"/>
      <c r="Y1661" s="8"/>
      <c r="Z1661" s="8"/>
      <c r="AA1661" s="8"/>
    </row>
    <row r="1662" spans="1:27">
      <c r="B1662" s="1"/>
      <c r="C1662" s="10"/>
      <c r="D1662" s="10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8"/>
      <c r="T1662" s="8"/>
      <c r="U1662" s="8"/>
      <c r="V1662" s="8"/>
      <c r="W1662" s="8"/>
      <c r="X1662" s="8"/>
      <c r="Y1662" s="8"/>
      <c r="Z1662" s="8"/>
      <c r="AA1662" s="8"/>
    </row>
    <row r="1663" spans="1:27">
      <c r="A1663" s="8"/>
      <c r="B1663" s="1"/>
      <c r="C1663" s="10"/>
      <c r="D1663" s="1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8"/>
      <c r="T1663" s="8"/>
      <c r="U1663" s="8"/>
      <c r="V1663" s="8"/>
      <c r="W1663" s="8"/>
      <c r="X1663" s="8"/>
      <c r="Y1663" s="8"/>
      <c r="Z1663" s="8"/>
      <c r="AA1663" s="8"/>
    </row>
    <row r="1664" spans="1:27">
      <c r="A1664" s="8"/>
      <c r="B1664" s="1"/>
      <c r="C1664" s="10"/>
      <c r="D1664" s="10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8"/>
      <c r="T1664" s="8"/>
      <c r="U1664" s="8"/>
      <c r="V1664" s="8"/>
      <c r="W1664" s="8"/>
      <c r="X1664" s="8"/>
      <c r="Y1664" s="8"/>
      <c r="Z1664" s="8"/>
      <c r="AA1664" s="8"/>
    </row>
    <row r="1665" spans="1:27">
      <c r="B1665" s="1"/>
      <c r="C1665" s="10"/>
      <c r="D1665" s="10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8"/>
      <c r="T1665" s="8"/>
      <c r="U1665" s="8"/>
      <c r="V1665" s="8"/>
      <c r="W1665" s="8"/>
      <c r="X1665" s="8"/>
      <c r="Y1665" s="8"/>
      <c r="Z1665" s="8"/>
      <c r="AA1665" s="8"/>
    </row>
    <row r="1666" spans="1:27">
      <c r="A1666" s="8"/>
      <c r="B1666" s="1"/>
      <c r="C1666" s="10"/>
      <c r="D1666" s="10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8"/>
      <c r="T1666" s="8"/>
      <c r="U1666" s="8"/>
      <c r="V1666" s="8"/>
      <c r="W1666" s="8"/>
      <c r="X1666" s="8"/>
      <c r="Y1666" s="8"/>
      <c r="Z1666" s="8"/>
      <c r="AA1666" s="8"/>
    </row>
    <row r="1667" spans="1:27">
      <c r="A1667" s="8"/>
      <c r="B1667" s="1"/>
      <c r="C1667" s="10"/>
      <c r="D1667" s="10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8"/>
      <c r="T1667" s="8"/>
      <c r="U1667" s="8"/>
      <c r="V1667" s="8"/>
      <c r="W1667" s="8"/>
      <c r="X1667" s="8"/>
      <c r="Y1667" s="8"/>
      <c r="Z1667" s="8"/>
      <c r="AA1667" s="8"/>
    </row>
    <row r="1668" spans="1:27">
      <c r="B1668" s="1"/>
      <c r="C1668" s="10"/>
      <c r="D1668" s="10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8"/>
      <c r="T1668" s="8"/>
      <c r="U1668" s="8"/>
      <c r="V1668" s="8"/>
      <c r="W1668" s="8"/>
      <c r="X1668" s="8"/>
      <c r="Y1668" s="8"/>
      <c r="Z1668" s="8"/>
      <c r="AA1668" s="8"/>
    </row>
    <row r="1669" spans="1:27">
      <c r="A1669" s="8"/>
      <c r="B1669" s="1"/>
      <c r="C1669" s="10"/>
      <c r="D1669" s="10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8"/>
      <c r="T1669" s="8"/>
      <c r="U1669" s="8"/>
      <c r="V1669" s="8"/>
      <c r="W1669" s="8"/>
      <c r="X1669" s="8"/>
      <c r="Y1669" s="8"/>
      <c r="Z1669" s="8"/>
      <c r="AA1669" s="8"/>
    </row>
    <row r="1670" spans="1:27">
      <c r="A1670" s="8"/>
      <c r="B1670" s="1"/>
      <c r="C1670" s="10"/>
      <c r="D1670" s="10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8"/>
      <c r="T1670" s="8"/>
      <c r="U1670" s="8"/>
      <c r="V1670" s="8"/>
      <c r="W1670" s="8"/>
      <c r="X1670" s="8"/>
      <c r="Y1670" s="8"/>
      <c r="Z1670" s="8"/>
      <c r="AA1670" s="8"/>
    </row>
    <row r="1671" spans="1:27">
      <c r="B1671" s="1"/>
      <c r="C1671" s="10"/>
      <c r="D1671" s="1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8"/>
      <c r="T1671" s="8"/>
      <c r="U1671" s="8"/>
      <c r="V1671" s="8"/>
      <c r="W1671" s="8"/>
      <c r="X1671" s="8"/>
      <c r="Y1671" s="8"/>
      <c r="Z1671" s="8"/>
      <c r="AA1671" s="8"/>
    </row>
    <row r="1672" spans="1:27">
      <c r="A1672" s="8"/>
      <c r="B1672" s="1"/>
      <c r="C1672" s="10"/>
      <c r="D1672" s="10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8"/>
      <c r="T1672" s="8"/>
      <c r="U1672" s="8"/>
      <c r="V1672" s="8"/>
      <c r="W1672" s="8"/>
      <c r="X1672" s="8"/>
      <c r="Y1672" s="8"/>
      <c r="Z1672" s="8"/>
      <c r="AA1672" s="8"/>
    </row>
    <row r="1673" spans="1:27">
      <c r="A1673" s="8"/>
      <c r="B1673" s="1"/>
      <c r="C1673" s="10"/>
      <c r="D1673" s="1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8"/>
      <c r="T1673" s="8"/>
      <c r="U1673" s="8"/>
      <c r="V1673" s="8"/>
      <c r="W1673" s="8"/>
      <c r="X1673" s="8"/>
      <c r="Y1673" s="8"/>
      <c r="Z1673" s="8"/>
      <c r="AA1673" s="8"/>
    </row>
    <row r="1674" spans="1:27">
      <c r="B1674" s="1"/>
      <c r="C1674" s="10"/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8"/>
      <c r="T1674" s="8"/>
      <c r="U1674" s="8"/>
      <c r="V1674" s="8"/>
      <c r="W1674" s="8"/>
      <c r="X1674" s="8"/>
      <c r="Y1674" s="8"/>
      <c r="Z1674" s="8"/>
      <c r="AA1674" s="8"/>
    </row>
    <row r="1675" spans="1:27">
      <c r="A1675" s="8"/>
      <c r="B1675" s="1"/>
      <c r="C1675" s="10"/>
      <c r="D1675" s="1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8"/>
      <c r="T1675" s="8"/>
      <c r="U1675" s="8"/>
      <c r="V1675" s="8"/>
      <c r="W1675" s="8"/>
      <c r="X1675" s="8"/>
      <c r="Y1675" s="8"/>
      <c r="Z1675" s="8"/>
      <c r="AA1675" s="8"/>
    </row>
    <row r="1676" spans="1:27">
      <c r="A1676" s="8"/>
      <c r="B1676" s="1"/>
      <c r="C1676" s="10"/>
      <c r="D1676" s="1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8"/>
      <c r="T1676" s="8"/>
      <c r="U1676" s="8"/>
      <c r="V1676" s="8"/>
      <c r="W1676" s="8"/>
      <c r="X1676" s="8"/>
      <c r="Y1676" s="8"/>
      <c r="Z1676" s="8"/>
      <c r="AA1676" s="8"/>
    </row>
    <row r="1677" spans="1:27">
      <c r="B1677" s="1"/>
      <c r="C1677" s="10"/>
      <c r="D1677" s="1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8"/>
      <c r="T1677" s="8"/>
      <c r="U1677" s="8"/>
      <c r="V1677" s="8"/>
      <c r="W1677" s="8"/>
      <c r="X1677" s="8"/>
      <c r="Y1677" s="8"/>
      <c r="Z1677" s="8"/>
      <c r="AA1677" s="8"/>
    </row>
    <row r="1678" spans="1:27">
      <c r="A1678" s="8"/>
      <c r="B1678" s="1"/>
      <c r="C1678" s="10"/>
      <c r="D1678" s="1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8"/>
      <c r="T1678" s="8"/>
      <c r="U1678" s="8"/>
      <c r="V1678" s="8"/>
      <c r="W1678" s="8"/>
      <c r="X1678" s="8"/>
      <c r="Y1678" s="8"/>
      <c r="Z1678" s="8"/>
      <c r="AA1678" s="8"/>
    </row>
    <row r="1679" spans="1:27">
      <c r="A1679" s="8"/>
      <c r="B1679" s="1"/>
      <c r="C1679" s="10"/>
      <c r="D1679" s="10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8"/>
      <c r="T1679" s="8"/>
      <c r="U1679" s="8"/>
      <c r="V1679" s="8"/>
      <c r="W1679" s="8"/>
      <c r="X1679" s="8"/>
      <c r="Y1679" s="8"/>
      <c r="Z1679" s="8"/>
      <c r="AA1679" s="8"/>
    </row>
    <row r="1680" spans="1:27">
      <c r="B1680" s="1"/>
      <c r="C1680" s="10"/>
      <c r="D1680" s="10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8"/>
      <c r="T1680" s="8"/>
      <c r="U1680" s="8"/>
      <c r="V1680" s="8"/>
      <c r="W1680" s="8"/>
      <c r="X1680" s="8"/>
      <c r="Y1680" s="8"/>
      <c r="Z1680" s="8"/>
      <c r="AA1680" s="8"/>
    </row>
    <row r="1681" spans="1:27">
      <c r="A1681" s="8"/>
      <c r="B1681" s="1"/>
      <c r="C1681" s="10"/>
      <c r="D1681" s="10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8"/>
      <c r="T1681" s="8"/>
      <c r="U1681" s="8"/>
      <c r="V1681" s="8"/>
      <c r="W1681" s="8"/>
      <c r="X1681" s="8"/>
      <c r="Y1681" s="8"/>
      <c r="Z1681" s="8"/>
      <c r="AA1681" s="8"/>
    </row>
    <row r="1682" spans="1:27">
      <c r="A1682" s="8"/>
      <c r="B1682" s="1"/>
      <c r="C1682" s="10"/>
      <c r="D1682" s="1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8"/>
      <c r="T1682" s="8"/>
      <c r="U1682" s="8"/>
      <c r="V1682" s="8"/>
      <c r="W1682" s="8"/>
      <c r="X1682" s="8"/>
      <c r="Y1682" s="8"/>
      <c r="Z1682" s="8"/>
      <c r="AA1682" s="8"/>
    </row>
    <row r="1683" spans="1:27">
      <c r="B1683" s="1"/>
      <c r="C1683" s="10"/>
      <c r="D1683" s="10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8"/>
      <c r="T1683" s="8"/>
      <c r="U1683" s="8"/>
      <c r="V1683" s="8"/>
      <c r="W1683" s="8"/>
      <c r="X1683" s="8"/>
      <c r="Y1683" s="8"/>
      <c r="Z1683" s="8"/>
      <c r="AA1683" s="8"/>
    </row>
    <row r="1684" spans="1:27">
      <c r="A1684" s="8"/>
      <c r="B1684" s="1"/>
      <c r="C1684" s="10"/>
      <c r="D1684" s="10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8"/>
      <c r="T1684" s="8"/>
      <c r="U1684" s="8"/>
      <c r="V1684" s="8"/>
      <c r="W1684" s="8"/>
      <c r="X1684" s="8"/>
      <c r="Y1684" s="8"/>
      <c r="Z1684" s="8"/>
      <c r="AA1684" s="8"/>
    </row>
    <row r="1685" spans="1:27">
      <c r="A1685" s="8"/>
      <c r="B1685" s="1"/>
      <c r="C1685" s="10"/>
      <c r="D1685" s="1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8"/>
      <c r="T1685" s="8"/>
      <c r="U1685" s="8"/>
      <c r="V1685" s="8"/>
      <c r="W1685" s="8"/>
      <c r="X1685" s="8"/>
      <c r="Y1685" s="8"/>
      <c r="Z1685" s="8"/>
      <c r="AA1685" s="8"/>
    </row>
    <row r="1686" spans="1:27">
      <c r="B1686" s="1"/>
      <c r="C1686" s="10"/>
      <c r="D1686" s="1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8"/>
      <c r="T1686" s="8"/>
      <c r="U1686" s="8"/>
      <c r="V1686" s="8"/>
      <c r="W1686" s="8"/>
      <c r="X1686" s="8"/>
      <c r="Y1686" s="8"/>
      <c r="Z1686" s="8"/>
      <c r="AA1686" s="8"/>
    </row>
    <row r="1687" spans="1:27">
      <c r="A1687" s="8"/>
      <c r="B1687" s="1"/>
      <c r="C1687" s="10"/>
      <c r="D1687" s="1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8"/>
      <c r="T1687" s="8"/>
      <c r="U1687" s="8"/>
      <c r="V1687" s="8"/>
      <c r="W1687" s="8"/>
      <c r="X1687" s="8"/>
      <c r="Y1687" s="8"/>
      <c r="Z1687" s="8"/>
      <c r="AA1687" s="8"/>
    </row>
    <row r="1688" spans="1:27">
      <c r="A1688" s="8"/>
      <c r="B1688" s="1"/>
      <c r="C1688" s="10"/>
      <c r="D1688" s="10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8"/>
      <c r="T1688" s="8"/>
      <c r="U1688" s="8"/>
      <c r="V1688" s="8"/>
      <c r="W1688" s="8"/>
      <c r="X1688" s="8"/>
      <c r="Y1688" s="8"/>
      <c r="Z1688" s="8"/>
      <c r="AA1688" s="8"/>
    </row>
    <row r="1689" spans="1:27">
      <c r="B1689" s="1"/>
      <c r="C1689" s="10"/>
      <c r="D1689" s="10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8"/>
      <c r="T1689" s="8"/>
      <c r="U1689" s="8"/>
      <c r="V1689" s="8"/>
      <c r="W1689" s="8"/>
      <c r="X1689" s="8"/>
      <c r="Y1689" s="8"/>
      <c r="Z1689" s="8"/>
      <c r="AA1689" s="8"/>
    </row>
    <row r="1690" spans="1:27">
      <c r="A1690" s="8"/>
      <c r="B1690" s="1"/>
      <c r="C1690" s="10"/>
      <c r="D1690" s="10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8"/>
      <c r="T1690" s="8"/>
      <c r="U1690" s="8"/>
      <c r="V1690" s="8"/>
      <c r="W1690" s="8"/>
      <c r="X1690" s="8"/>
      <c r="Y1690" s="8"/>
      <c r="Z1690" s="8"/>
      <c r="AA1690" s="8"/>
    </row>
    <row r="1691" spans="1:27">
      <c r="A1691" s="8"/>
      <c r="B1691" s="1"/>
      <c r="C1691" s="10"/>
      <c r="D1691" s="10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8"/>
      <c r="T1691" s="8"/>
      <c r="U1691" s="8"/>
      <c r="V1691" s="8"/>
      <c r="W1691" s="8"/>
      <c r="X1691" s="8"/>
      <c r="Y1691" s="8"/>
      <c r="Z1691" s="8"/>
      <c r="AA1691" s="8"/>
    </row>
    <row r="1692" spans="1:27">
      <c r="B1692" s="1"/>
      <c r="C1692" s="10"/>
      <c r="D1692" s="10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8"/>
      <c r="T1692" s="8"/>
      <c r="U1692" s="8"/>
      <c r="V1692" s="8"/>
      <c r="W1692" s="8"/>
      <c r="X1692" s="8"/>
      <c r="Y1692" s="8"/>
      <c r="Z1692" s="8"/>
      <c r="AA1692" s="8"/>
    </row>
    <row r="1693" spans="1:27">
      <c r="A1693" s="8"/>
      <c r="B1693" s="1"/>
      <c r="C1693" s="10"/>
      <c r="D1693" s="1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8"/>
      <c r="T1693" s="8"/>
      <c r="U1693" s="8"/>
      <c r="V1693" s="8"/>
      <c r="W1693" s="8"/>
      <c r="X1693" s="8"/>
      <c r="Y1693" s="8"/>
      <c r="Z1693" s="8"/>
      <c r="AA1693" s="8"/>
    </row>
    <row r="1694" spans="1:27">
      <c r="A1694" s="8"/>
      <c r="B1694" s="1"/>
      <c r="C1694" s="10"/>
      <c r="D1694" s="1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8"/>
      <c r="T1694" s="8"/>
      <c r="U1694" s="8"/>
      <c r="V1694" s="8"/>
      <c r="W1694" s="8"/>
      <c r="X1694" s="8"/>
      <c r="Y1694" s="8"/>
      <c r="Z1694" s="8"/>
      <c r="AA1694" s="8"/>
    </row>
    <row r="1695" spans="1:27">
      <c r="B1695" s="1"/>
      <c r="C1695" s="10"/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8"/>
      <c r="T1695" s="8"/>
      <c r="U1695" s="8"/>
      <c r="V1695" s="8"/>
      <c r="W1695" s="8"/>
      <c r="X1695" s="8"/>
      <c r="Y1695" s="8"/>
      <c r="Z1695" s="8"/>
      <c r="AA1695" s="8"/>
    </row>
    <row r="1696" spans="1:27">
      <c r="A1696" s="8"/>
      <c r="B1696" s="1"/>
      <c r="C1696" s="10"/>
      <c r="D1696" s="1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8"/>
      <c r="T1696" s="8"/>
      <c r="U1696" s="8"/>
      <c r="V1696" s="8"/>
      <c r="W1696" s="8"/>
      <c r="X1696" s="8"/>
      <c r="Y1696" s="8"/>
      <c r="Z1696" s="8"/>
      <c r="AA1696" s="8"/>
    </row>
    <row r="1697" spans="1:27">
      <c r="A1697" s="8"/>
      <c r="B1697" s="1"/>
      <c r="C1697" s="10"/>
      <c r="D1697" s="1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8"/>
      <c r="T1697" s="8"/>
      <c r="U1697" s="8"/>
      <c r="V1697" s="8"/>
      <c r="W1697" s="8"/>
      <c r="X1697" s="8"/>
      <c r="Y1697" s="8"/>
      <c r="Z1697" s="8"/>
      <c r="AA1697" s="8"/>
    </row>
    <row r="1698" spans="1:27">
      <c r="B1698" s="1"/>
      <c r="C1698" s="10"/>
      <c r="D1698" s="1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8"/>
      <c r="T1698" s="8"/>
      <c r="U1698" s="8"/>
      <c r="V1698" s="8"/>
      <c r="W1698" s="8"/>
      <c r="X1698" s="8"/>
      <c r="Y1698" s="8"/>
      <c r="Z1698" s="8"/>
      <c r="AA1698" s="8"/>
    </row>
    <row r="1699" spans="1:27">
      <c r="A1699" s="8"/>
      <c r="B1699" s="1"/>
      <c r="C1699" s="10"/>
      <c r="D1699" s="1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8"/>
      <c r="T1699" s="8"/>
      <c r="U1699" s="8"/>
      <c r="V1699" s="8"/>
      <c r="W1699" s="8"/>
      <c r="X1699" s="8"/>
      <c r="Y1699" s="8"/>
      <c r="Z1699" s="8"/>
      <c r="AA1699" s="8"/>
    </row>
    <row r="1700" spans="1:27">
      <c r="A1700" s="8"/>
      <c r="B1700" s="1"/>
      <c r="C1700" s="10"/>
      <c r="D1700" s="1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8"/>
      <c r="T1700" s="8"/>
      <c r="U1700" s="8"/>
      <c r="V1700" s="8"/>
      <c r="W1700" s="8"/>
      <c r="X1700" s="8"/>
      <c r="Y1700" s="8"/>
      <c r="Z1700" s="8"/>
      <c r="AA1700" s="8"/>
    </row>
    <row r="1701" spans="1:27">
      <c r="B1701" s="1"/>
      <c r="C1701" s="10"/>
      <c r="D1701" s="10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8"/>
      <c r="T1701" s="8"/>
      <c r="U1701" s="8"/>
      <c r="V1701" s="8"/>
      <c r="W1701" s="8"/>
      <c r="X1701" s="8"/>
      <c r="Y1701" s="8"/>
      <c r="Z1701" s="8"/>
      <c r="AA1701" s="8"/>
    </row>
    <row r="1702" spans="1:27">
      <c r="A1702" s="8"/>
      <c r="B1702" s="1"/>
      <c r="C1702" s="10"/>
      <c r="D1702" s="1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8"/>
      <c r="T1702" s="8"/>
      <c r="U1702" s="8"/>
      <c r="V1702" s="8"/>
      <c r="W1702" s="8"/>
      <c r="X1702" s="8"/>
      <c r="Y1702" s="8"/>
      <c r="Z1702" s="8"/>
      <c r="AA1702" s="8"/>
    </row>
    <row r="1703" spans="1:27">
      <c r="A1703" s="8"/>
      <c r="B1703" s="1"/>
      <c r="C1703" s="10"/>
      <c r="D1703" s="1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8"/>
      <c r="T1703" s="8"/>
      <c r="U1703" s="8"/>
      <c r="V1703" s="8"/>
      <c r="W1703" s="8"/>
      <c r="X1703" s="8"/>
      <c r="Y1703" s="8"/>
      <c r="Z1703" s="8"/>
      <c r="AA1703" s="8"/>
    </row>
    <row r="1704" spans="1:27">
      <c r="B1704" s="1"/>
      <c r="C1704" s="10"/>
      <c r="D1704" s="1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8"/>
      <c r="T1704" s="8"/>
      <c r="U1704" s="8"/>
      <c r="V1704" s="8"/>
      <c r="W1704" s="8"/>
      <c r="X1704" s="8"/>
      <c r="Y1704" s="8"/>
      <c r="Z1704" s="8"/>
      <c r="AA1704" s="8"/>
    </row>
    <row r="1705" spans="1:27">
      <c r="A1705" s="8"/>
      <c r="B1705" s="1"/>
      <c r="C1705" s="10"/>
      <c r="D1705" s="10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8"/>
      <c r="T1705" s="8"/>
      <c r="U1705" s="8"/>
      <c r="V1705" s="8"/>
      <c r="W1705" s="8"/>
      <c r="X1705" s="8"/>
      <c r="Y1705" s="8"/>
      <c r="Z1705" s="8"/>
      <c r="AA1705" s="8"/>
    </row>
    <row r="1706" spans="1:27">
      <c r="A1706" s="8"/>
      <c r="B1706" s="1"/>
      <c r="C1706" s="10"/>
      <c r="D1706" s="1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8"/>
      <c r="T1706" s="8"/>
      <c r="U1706" s="8"/>
      <c r="V1706" s="8"/>
      <c r="W1706" s="8"/>
      <c r="X1706" s="8"/>
      <c r="Y1706" s="8"/>
      <c r="Z1706" s="8"/>
      <c r="AA1706" s="8"/>
    </row>
    <row r="1707" spans="1:27">
      <c r="B1707" s="1"/>
      <c r="C1707" s="10"/>
      <c r="D1707" s="1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8"/>
      <c r="T1707" s="8"/>
      <c r="U1707" s="8"/>
      <c r="V1707" s="8"/>
      <c r="W1707" s="8"/>
      <c r="X1707" s="8"/>
      <c r="Y1707" s="8"/>
      <c r="Z1707" s="8"/>
      <c r="AA1707" s="8"/>
    </row>
    <row r="1708" spans="1:27">
      <c r="A1708" s="8"/>
      <c r="B1708" s="1"/>
      <c r="C1708" s="10"/>
      <c r="D1708" s="10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8"/>
      <c r="T1708" s="8"/>
      <c r="U1708" s="8"/>
      <c r="V1708" s="8"/>
      <c r="W1708" s="8"/>
      <c r="X1708" s="8"/>
      <c r="Y1708" s="8"/>
      <c r="Z1708" s="8"/>
      <c r="AA1708" s="8"/>
    </row>
    <row r="1709" spans="1:27">
      <c r="A1709" s="8"/>
      <c r="B1709" s="1"/>
      <c r="C1709" s="10"/>
      <c r="D1709" s="1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8"/>
      <c r="T1709" s="8"/>
      <c r="U1709" s="8"/>
      <c r="V1709" s="8"/>
      <c r="W1709" s="8"/>
      <c r="X1709" s="8"/>
      <c r="Y1709" s="8"/>
      <c r="Z1709" s="8"/>
      <c r="AA1709" s="8"/>
    </row>
    <row r="1710" spans="1:27">
      <c r="B1710" s="1"/>
      <c r="C1710" s="10"/>
      <c r="D1710" s="1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8"/>
      <c r="T1710" s="8"/>
      <c r="U1710" s="8"/>
      <c r="V1710" s="8"/>
      <c r="W1710" s="8"/>
      <c r="X1710" s="8"/>
      <c r="Y1710" s="8"/>
      <c r="Z1710" s="8"/>
      <c r="AA1710" s="8"/>
    </row>
    <row r="1711" spans="1:27">
      <c r="A1711" s="8"/>
      <c r="B1711" s="1"/>
      <c r="C1711" s="10"/>
      <c r="D1711" s="1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8"/>
      <c r="T1711" s="8"/>
      <c r="U1711" s="8"/>
      <c r="V1711" s="8"/>
      <c r="W1711" s="8"/>
      <c r="X1711" s="8"/>
      <c r="Y1711" s="8"/>
      <c r="Z1711" s="8"/>
      <c r="AA1711" s="8"/>
    </row>
    <row r="1712" spans="1:27">
      <c r="A1712" s="8"/>
      <c r="B1712" s="1"/>
      <c r="C1712" s="10"/>
      <c r="D1712" s="1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8"/>
      <c r="T1712" s="8"/>
      <c r="U1712" s="8"/>
      <c r="V1712" s="8"/>
      <c r="W1712" s="8"/>
      <c r="X1712" s="8"/>
      <c r="Y1712" s="8"/>
      <c r="Z1712" s="8"/>
      <c r="AA1712" s="8"/>
    </row>
    <row r="1713" spans="1:27">
      <c r="B1713" s="1"/>
      <c r="C1713" s="10"/>
      <c r="D1713" s="10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8"/>
      <c r="T1713" s="8"/>
      <c r="U1713" s="8"/>
      <c r="V1713" s="8"/>
      <c r="W1713" s="8"/>
      <c r="X1713" s="8"/>
      <c r="Y1713" s="8"/>
      <c r="Z1713" s="8"/>
      <c r="AA1713" s="8"/>
    </row>
    <row r="1714" spans="1:27">
      <c r="A1714" s="8"/>
      <c r="B1714" s="1"/>
      <c r="C1714" s="10"/>
      <c r="D1714" s="1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8"/>
      <c r="T1714" s="8"/>
      <c r="U1714" s="8"/>
      <c r="V1714" s="8"/>
      <c r="W1714" s="8"/>
      <c r="X1714" s="8"/>
      <c r="Y1714" s="8"/>
      <c r="Z1714" s="8"/>
      <c r="AA1714" s="8"/>
    </row>
    <row r="1715" spans="1:27">
      <c r="A1715" s="8"/>
      <c r="B1715" s="1"/>
      <c r="C1715" s="10"/>
      <c r="D1715" s="10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8"/>
      <c r="T1715" s="8"/>
      <c r="U1715" s="8"/>
      <c r="V1715" s="8"/>
      <c r="W1715" s="8"/>
      <c r="X1715" s="8"/>
      <c r="Y1715" s="8"/>
      <c r="Z1715" s="8"/>
      <c r="AA1715" s="8"/>
    </row>
    <row r="1716" spans="1:27">
      <c r="B1716" s="1"/>
      <c r="C1716" s="10"/>
      <c r="D1716" s="10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8"/>
      <c r="T1716" s="8"/>
      <c r="U1716" s="8"/>
      <c r="V1716" s="8"/>
      <c r="W1716" s="8"/>
      <c r="X1716" s="8"/>
      <c r="Y1716" s="8"/>
      <c r="Z1716" s="8"/>
      <c r="AA1716" s="8"/>
    </row>
    <row r="1717" spans="1:27">
      <c r="A1717" s="8"/>
      <c r="B1717" s="1"/>
      <c r="C1717" s="10"/>
      <c r="D1717" s="1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8"/>
      <c r="T1717" s="8"/>
      <c r="U1717" s="8"/>
      <c r="V1717" s="8"/>
      <c r="W1717" s="8"/>
      <c r="X1717" s="8"/>
      <c r="Y1717" s="8"/>
      <c r="Z1717" s="8"/>
      <c r="AA1717" s="8"/>
    </row>
    <row r="1718" spans="1:27">
      <c r="A1718" s="8"/>
      <c r="B1718" s="1"/>
      <c r="C1718" s="10"/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8"/>
      <c r="T1718" s="8"/>
      <c r="U1718" s="8"/>
      <c r="V1718" s="8"/>
      <c r="W1718" s="8"/>
      <c r="X1718" s="8"/>
      <c r="Y1718" s="8"/>
      <c r="Z1718" s="8"/>
      <c r="AA1718" s="8"/>
    </row>
    <row r="1719" spans="1:27">
      <c r="B1719" s="1"/>
      <c r="C1719" s="10"/>
      <c r="D1719" s="10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8"/>
      <c r="T1719" s="8"/>
      <c r="U1719" s="8"/>
      <c r="V1719" s="8"/>
      <c r="W1719" s="8"/>
      <c r="X1719" s="8"/>
      <c r="Y1719" s="8"/>
      <c r="Z1719" s="8"/>
      <c r="AA1719" s="8"/>
    </row>
    <row r="1720" spans="1:27">
      <c r="A1720" s="8"/>
      <c r="B1720" s="1"/>
      <c r="C1720" s="10"/>
      <c r="D1720" s="10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8"/>
      <c r="T1720" s="8"/>
      <c r="U1720" s="8"/>
      <c r="V1720" s="8"/>
      <c r="W1720" s="8"/>
      <c r="X1720" s="8"/>
      <c r="Y1720" s="8"/>
      <c r="Z1720" s="8"/>
      <c r="AA1720" s="8"/>
    </row>
    <row r="1721" spans="1:27">
      <c r="A1721" s="8"/>
      <c r="B1721" s="1"/>
      <c r="C1721" s="10"/>
      <c r="D1721" s="10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8"/>
      <c r="T1721" s="8"/>
      <c r="U1721" s="8"/>
      <c r="V1721" s="8"/>
      <c r="W1721" s="8"/>
      <c r="X1721" s="8"/>
      <c r="Y1721" s="8"/>
      <c r="Z1721" s="8"/>
      <c r="AA1721" s="8"/>
    </row>
    <row r="1722" spans="1:27">
      <c r="B1722" s="1"/>
      <c r="C1722" s="10"/>
      <c r="D1722" s="1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8"/>
      <c r="T1722" s="8"/>
      <c r="U1722" s="8"/>
      <c r="V1722" s="8"/>
      <c r="W1722" s="8"/>
      <c r="X1722" s="8"/>
      <c r="Y1722" s="8"/>
      <c r="Z1722" s="8"/>
      <c r="AA1722" s="8"/>
    </row>
    <row r="1723" spans="1:27">
      <c r="A1723" s="8"/>
      <c r="B1723" s="1"/>
      <c r="C1723" s="10"/>
      <c r="D1723" s="1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8"/>
      <c r="T1723" s="8"/>
      <c r="U1723" s="8"/>
      <c r="V1723" s="8"/>
      <c r="W1723" s="8"/>
      <c r="X1723" s="8"/>
      <c r="Y1723" s="8"/>
      <c r="Z1723" s="8"/>
      <c r="AA1723" s="8"/>
    </row>
    <row r="1724" spans="1:27">
      <c r="A1724" s="8"/>
      <c r="B1724" s="1"/>
      <c r="C1724" s="10"/>
      <c r="D1724" s="10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8"/>
      <c r="T1724" s="8"/>
      <c r="U1724" s="8"/>
      <c r="V1724" s="8"/>
      <c r="W1724" s="8"/>
      <c r="X1724" s="8"/>
      <c r="Y1724" s="8"/>
      <c r="Z1724" s="8"/>
      <c r="AA1724" s="8"/>
    </row>
    <row r="1725" spans="1:27">
      <c r="B1725" s="1"/>
      <c r="C1725" s="10"/>
      <c r="D1725" s="10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8"/>
      <c r="T1725" s="8"/>
      <c r="U1725" s="8"/>
      <c r="V1725" s="8"/>
      <c r="W1725" s="8"/>
      <c r="X1725" s="8"/>
      <c r="Y1725" s="8"/>
      <c r="Z1725" s="8"/>
      <c r="AA1725" s="8"/>
    </row>
    <row r="1726" spans="1:27">
      <c r="A1726" s="8"/>
      <c r="B1726" s="1"/>
      <c r="C1726" s="10"/>
      <c r="D1726" s="1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8"/>
      <c r="T1726" s="8"/>
      <c r="U1726" s="8"/>
      <c r="V1726" s="8"/>
      <c r="W1726" s="8"/>
      <c r="X1726" s="8"/>
      <c r="Y1726" s="8"/>
      <c r="Z1726" s="8"/>
      <c r="AA1726" s="8"/>
    </row>
    <row r="1727" spans="1:27">
      <c r="A1727" s="8"/>
      <c r="B1727" s="1"/>
      <c r="C1727" s="10"/>
      <c r="D1727" s="1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8"/>
      <c r="T1727" s="8"/>
      <c r="U1727" s="8"/>
      <c r="V1727" s="8"/>
      <c r="W1727" s="8"/>
      <c r="X1727" s="8"/>
      <c r="Y1727" s="8"/>
      <c r="Z1727" s="8"/>
      <c r="AA1727" s="8"/>
    </row>
    <row r="1728" spans="1:27">
      <c r="B1728" s="1"/>
      <c r="C1728" s="10"/>
      <c r="D1728" s="10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8"/>
      <c r="T1728" s="8"/>
      <c r="U1728" s="8"/>
      <c r="V1728" s="8"/>
      <c r="W1728" s="8"/>
      <c r="X1728" s="8"/>
      <c r="Y1728" s="8"/>
      <c r="Z1728" s="8"/>
      <c r="AA1728" s="8"/>
    </row>
    <row r="1729" spans="1:27">
      <c r="A1729" s="8"/>
      <c r="B1729" s="1"/>
      <c r="C1729" s="10"/>
      <c r="D1729" s="1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8"/>
      <c r="T1729" s="8"/>
      <c r="U1729" s="8"/>
      <c r="V1729" s="8"/>
      <c r="W1729" s="8"/>
      <c r="X1729" s="8"/>
      <c r="Y1729" s="8"/>
      <c r="Z1729" s="8"/>
      <c r="AA1729" s="8"/>
    </row>
    <row r="1730" spans="1:27">
      <c r="A1730" s="8"/>
      <c r="B1730" s="1"/>
      <c r="C1730" s="10"/>
      <c r="D1730" s="1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8"/>
      <c r="T1730" s="8"/>
      <c r="U1730" s="8"/>
      <c r="V1730" s="8"/>
      <c r="W1730" s="8"/>
      <c r="X1730" s="8"/>
      <c r="Y1730" s="8"/>
      <c r="Z1730" s="8"/>
      <c r="AA1730" s="8"/>
    </row>
    <row r="1731" spans="1:27">
      <c r="B1731" s="1"/>
      <c r="C1731" s="10"/>
      <c r="D1731" s="1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8"/>
      <c r="T1731" s="8"/>
      <c r="U1731" s="8"/>
      <c r="V1731" s="8"/>
      <c r="W1731" s="8"/>
      <c r="X1731" s="8"/>
      <c r="Y1731" s="8"/>
      <c r="Z1731" s="8"/>
      <c r="AA1731" s="8"/>
    </row>
    <row r="1732" spans="1:27">
      <c r="A1732" s="8"/>
      <c r="B1732" s="1"/>
      <c r="C1732" s="10"/>
      <c r="D1732" s="10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8"/>
      <c r="T1732" s="8"/>
      <c r="U1732" s="8"/>
      <c r="V1732" s="8"/>
      <c r="W1732" s="8"/>
      <c r="X1732" s="8"/>
      <c r="Y1732" s="8"/>
      <c r="Z1732" s="8"/>
      <c r="AA1732" s="8"/>
    </row>
    <row r="1733" spans="1:27">
      <c r="A1733" s="8"/>
      <c r="B1733" s="1"/>
      <c r="C1733" s="10"/>
      <c r="D1733" s="10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8"/>
      <c r="T1733" s="8"/>
      <c r="U1733" s="8"/>
      <c r="V1733" s="8"/>
      <c r="W1733" s="8"/>
      <c r="X1733" s="8"/>
      <c r="Y1733" s="8"/>
      <c r="Z1733" s="8"/>
      <c r="AA1733" s="8"/>
    </row>
    <row r="1734" spans="1:27">
      <c r="B1734" s="1"/>
      <c r="C1734" s="10"/>
      <c r="D1734" s="1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8"/>
      <c r="T1734" s="8"/>
      <c r="U1734" s="8"/>
      <c r="V1734" s="8"/>
      <c r="W1734" s="8"/>
      <c r="X1734" s="8"/>
      <c r="Y1734" s="8"/>
      <c r="Z1734" s="8"/>
      <c r="AA1734" s="8"/>
    </row>
    <row r="1735" spans="1:27">
      <c r="A1735" s="8"/>
      <c r="B1735" s="1"/>
      <c r="C1735" s="10"/>
      <c r="D1735" s="10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8"/>
      <c r="T1735" s="8"/>
      <c r="U1735" s="8"/>
      <c r="V1735" s="8"/>
      <c r="W1735" s="8"/>
      <c r="X1735" s="8"/>
      <c r="Y1735" s="8"/>
      <c r="Z1735" s="8"/>
      <c r="AA1735" s="8"/>
    </row>
    <row r="1736" spans="1:27">
      <c r="A1736" s="8"/>
      <c r="B1736" s="1"/>
      <c r="C1736" s="10"/>
      <c r="D1736" s="10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8"/>
      <c r="T1736" s="8"/>
      <c r="U1736" s="8"/>
      <c r="V1736" s="8"/>
      <c r="W1736" s="8"/>
      <c r="X1736" s="8"/>
      <c r="Y1736" s="8"/>
      <c r="Z1736" s="8"/>
      <c r="AA1736" s="8"/>
    </row>
    <row r="1737" spans="1:27">
      <c r="B1737" s="1"/>
      <c r="C1737" s="10"/>
      <c r="D1737" s="10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8"/>
      <c r="T1737" s="8"/>
      <c r="U1737" s="8"/>
      <c r="V1737" s="8"/>
      <c r="W1737" s="8"/>
      <c r="X1737" s="8"/>
      <c r="Y1737" s="8"/>
      <c r="Z1737" s="8"/>
      <c r="AA1737" s="8"/>
    </row>
    <row r="1738" spans="1:27">
      <c r="A1738" s="8"/>
      <c r="B1738" s="1"/>
      <c r="C1738" s="10"/>
      <c r="D1738" s="1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8"/>
      <c r="T1738" s="8"/>
      <c r="U1738" s="8"/>
      <c r="V1738" s="8"/>
      <c r="W1738" s="8"/>
      <c r="X1738" s="8"/>
      <c r="Y1738" s="8"/>
      <c r="Z1738" s="8"/>
      <c r="AA1738" s="8"/>
    </row>
    <row r="1739" spans="1:27">
      <c r="A1739" s="8"/>
      <c r="B1739" s="1"/>
      <c r="C1739" s="10"/>
      <c r="D1739" s="10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8"/>
      <c r="T1739" s="8"/>
      <c r="U1739" s="8"/>
      <c r="V1739" s="8"/>
      <c r="W1739" s="8"/>
      <c r="X1739" s="8"/>
      <c r="Y1739" s="8"/>
      <c r="Z1739" s="8"/>
      <c r="AA1739" s="8"/>
    </row>
    <row r="1740" spans="1:27">
      <c r="B1740" s="1"/>
      <c r="C1740" s="10"/>
      <c r="D1740" s="1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8"/>
      <c r="T1740" s="8"/>
      <c r="U1740" s="8"/>
      <c r="V1740" s="8"/>
      <c r="W1740" s="8"/>
      <c r="X1740" s="8"/>
      <c r="Y1740" s="8"/>
      <c r="Z1740" s="8"/>
      <c r="AA1740" s="8"/>
    </row>
    <row r="1741" spans="1:27">
      <c r="A1741" s="8"/>
      <c r="B1741" s="1"/>
      <c r="C1741" s="10"/>
      <c r="D1741" s="10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8"/>
      <c r="T1741" s="8"/>
      <c r="U1741" s="8"/>
      <c r="V1741" s="8"/>
      <c r="W1741" s="8"/>
      <c r="X1741" s="8"/>
      <c r="Y1741" s="8"/>
      <c r="Z1741" s="8"/>
      <c r="AA1741" s="8"/>
    </row>
    <row r="1742" spans="1:27">
      <c r="A1742" s="8"/>
      <c r="B1742" s="1"/>
      <c r="C1742" s="10"/>
      <c r="D1742" s="1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8"/>
      <c r="T1742" s="8"/>
      <c r="U1742" s="8"/>
      <c r="V1742" s="8"/>
      <c r="W1742" s="8"/>
      <c r="X1742" s="8"/>
      <c r="Y1742" s="8"/>
      <c r="Z1742" s="8"/>
      <c r="AA1742" s="8"/>
    </row>
    <row r="1743" spans="1:27">
      <c r="B1743" s="1"/>
      <c r="C1743" s="10"/>
      <c r="D1743" s="10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8"/>
      <c r="T1743" s="8"/>
      <c r="U1743" s="8"/>
      <c r="V1743" s="8"/>
      <c r="W1743" s="8"/>
      <c r="X1743" s="8"/>
      <c r="Y1743" s="8"/>
      <c r="Z1743" s="8"/>
      <c r="AA1743" s="8"/>
    </row>
    <row r="1744" spans="1:27">
      <c r="A1744" s="8"/>
      <c r="B1744" s="1"/>
      <c r="C1744" s="10"/>
      <c r="D1744" s="1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8"/>
      <c r="T1744" s="8"/>
      <c r="U1744" s="8"/>
      <c r="V1744" s="8"/>
      <c r="W1744" s="8"/>
      <c r="X1744" s="8"/>
      <c r="Y1744" s="8"/>
      <c r="Z1744" s="8"/>
      <c r="AA1744" s="8"/>
    </row>
    <row r="1745" spans="1:27">
      <c r="A1745" s="8"/>
      <c r="B1745" s="1"/>
      <c r="C1745" s="10"/>
      <c r="D1745" s="10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8"/>
      <c r="T1745" s="8"/>
      <c r="U1745" s="8"/>
      <c r="V1745" s="8"/>
      <c r="W1745" s="8"/>
      <c r="X1745" s="8"/>
      <c r="Y1745" s="8"/>
      <c r="Z1745" s="8"/>
      <c r="AA1745" s="8"/>
    </row>
    <row r="1746" spans="1:27">
      <c r="B1746" s="1"/>
      <c r="C1746" s="10"/>
      <c r="D1746" s="10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8"/>
      <c r="T1746" s="8"/>
      <c r="U1746" s="8"/>
      <c r="V1746" s="8"/>
      <c r="W1746" s="8"/>
      <c r="X1746" s="8"/>
      <c r="Y1746" s="8"/>
      <c r="Z1746" s="8"/>
      <c r="AA1746" s="8"/>
    </row>
    <row r="1747" spans="1:27">
      <c r="A1747" s="8"/>
      <c r="B1747" s="1"/>
      <c r="C1747" s="10"/>
      <c r="D1747" s="10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8"/>
      <c r="T1747" s="8"/>
      <c r="U1747" s="8"/>
      <c r="V1747" s="8"/>
      <c r="W1747" s="8"/>
      <c r="X1747" s="8"/>
      <c r="Y1747" s="8"/>
      <c r="Z1747" s="8"/>
      <c r="AA1747" s="8"/>
    </row>
    <row r="1748" spans="1:27">
      <c r="A1748" s="8"/>
      <c r="B1748" s="1"/>
      <c r="C1748" s="10"/>
      <c r="D1748" s="1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8"/>
      <c r="T1748" s="8"/>
      <c r="U1748" s="8"/>
      <c r="V1748" s="8"/>
      <c r="W1748" s="8"/>
      <c r="X1748" s="8"/>
      <c r="Y1748" s="8"/>
      <c r="Z1748" s="8"/>
      <c r="AA1748" s="8"/>
    </row>
    <row r="1749" spans="1:27">
      <c r="B1749" s="1"/>
      <c r="C1749" s="10"/>
      <c r="D1749" s="1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8"/>
      <c r="T1749" s="8"/>
      <c r="U1749" s="8"/>
      <c r="V1749" s="8"/>
      <c r="W1749" s="8"/>
      <c r="X1749" s="8"/>
      <c r="Y1749" s="8"/>
      <c r="Z1749" s="8"/>
      <c r="AA1749" s="8"/>
    </row>
    <row r="1750" spans="1:27">
      <c r="A1750" s="8"/>
      <c r="B1750" s="1"/>
      <c r="C1750" s="10"/>
      <c r="D1750" s="10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8"/>
      <c r="T1750" s="8"/>
      <c r="U1750" s="8"/>
      <c r="V1750" s="8"/>
      <c r="W1750" s="8"/>
      <c r="X1750" s="8"/>
      <c r="Y1750" s="8"/>
      <c r="Z1750" s="8"/>
      <c r="AA1750" s="8"/>
    </row>
    <row r="1751" spans="1:27">
      <c r="A1751" s="8"/>
      <c r="B1751" s="1"/>
      <c r="C1751" s="10"/>
      <c r="D1751" s="1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8"/>
      <c r="T1751" s="8"/>
      <c r="U1751" s="8"/>
      <c r="V1751" s="8"/>
      <c r="W1751" s="8"/>
      <c r="X1751" s="8"/>
      <c r="Y1751" s="8"/>
      <c r="Z1751" s="8"/>
      <c r="AA1751" s="8"/>
    </row>
    <row r="1752" spans="1:27">
      <c r="B1752" s="1"/>
      <c r="C1752" s="10"/>
      <c r="D1752" s="10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8"/>
      <c r="T1752" s="8"/>
      <c r="U1752" s="8"/>
      <c r="V1752" s="8"/>
      <c r="W1752" s="8"/>
      <c r="X1752" s="8"/>
      <c r="Y1752" s="8"/>
      <c r="Z1752" s="8"/>
      <c r="AA1752" s="8"/>
    </row>
    <row r="1753" spans="1:27">
      <c r="A1753" s="8"/>
      <c r="B1753" s="1"/>
      <c r="C1753" s="10"/>
      <c r="D1753" s="1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8"/>
      <c r="T1753" s="8"/>
      <c r="U1753" s="8"/>
      <c r="V1753" s="8"/>
      <c r="W1753" s="8"/>
      <c r="X1753" s="8"/>
      <c r="Y1753" s="8"/>
      <c r="Z1753" s="8"/>
      <c r="AA1753" s="8"/>
    </row>
    <row r="1754" spans="1:27">
      <c r="A1754" s="8"/>
      <c r="B1754" s="1"/>
      <c r="C1754" s="10"/>
      <c r="D1754" s="10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8"/>
      <c r="T1754" s="8"/>
      <c r="U1754" s="8"/>
      <c r="V1754" s="8"/>
      <c r="W1754" s="8"/>
      <c r="X1754" s="8"/>
      <c r="Y1754" s="8"/>
      <c r="Z1754" s="8"/>
      <c r="AA1754" s="8"/>
    </row>
    <row r="1755" spans="1:27">
      <c r="B1755" s="1"/>
      <c r="C1755" s="10"/>
      <c r="D1755" s="10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8"/>
      <c r="T1755" s="8"/>
      <c r="U1755" s="8"/>
      <c r="V1755" s="8"/>
      <c r="W1755" s="8"/>
      <c r="X1755" s="8"/>
      <c r="Y1755" s="8"/>
      <c r="Z1755" s="8"/>
      <c r="AA1755" s="8"/>
    </row>
    <row r="1756" spans="1:27">
      <c r="A1756" s="8"/>
      <c r="B1756" s="1"/>
      <c r="C1756" s="10"/>
      <c r="D1756" s="1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8"/>
      <c r="T1756" s="8"/>
      <c r="U1756" s="8"/>
      <c r="V1756" s="8"/>
      <c r="W1756" s="8"/>
      <c r="X1756" s="8"/>
      <c r="Y1756" s="8"/>
      <c r="Z1756" s="8"/>
      <c r="AA1756" s="8"/>
    </row>
    <row r="1757" spans="1:27">
      <c r="A1757" s="8"/>
      <c r="B1757" s="1"/>
      <c r="C1757" s="10"/>
      <c r="D1757" s="1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8"/>
      <c r="T1757" s="8"/>
      <c r="U1757" s="8"/>
      <c r="V1757" s="8"/>
      <c r="W1757" s="8"/>
      <c r="X1757" s="8"/>
      <c r="Y1757" s="8"/>
      <c r="Z1757" s="8"/>
      <c r="AA1757" s="8"/>
    </row>
    <row r="1758" spans="1:27">
      <c r="B1758" s="1"/>
      <c r="C1758" s="10"/>
      <c r="D1758" s="10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8"/>
      <c r="T1758" s="8"/>
      <c r="U1758" s="8"/>
      <c r="V1758" s="8"/>
      <c r="W1758" s="8"/>
      <c r="X1758" s="8"/>
      <c r="Y1758" s="8"/>
      <c r="Z1758" s="8"/>
      <c r="AA1758" s="8"/>
    </row>
    <row r="1759" spans="1:27">
      <c r="A1759" s="8"/>
      <c r="B1759" s="1"/>
      <c r="C1759" s="10"/>
      <c r="D1759" s="1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8"/>
      <c r="T1759" s="8"/>
      <c r="U1759" s="8"/>
      <c r="V1759" s="8"/>
      <c r="W1759" s="8"/>
      <c r="X1759" s="8"/>
      <c r="Y1759" s="8"/>
      <c r="Z1759" s="8"/>
      <c r="AA1759" s="8"/>
    </row>
    <row r="1760" spans="1:27">
      <c r="A1760" s="8"/>
      <c r="B1760" s="1"/>
      <c r="C1760" s="10"/>
      <c r="D1760" s="10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8"/>
      <c r="T1760" s="8"/>
      <c r="U1760" s="8"/>
      <c r="V1760" s="8"/>
      <c r="W1760" s="8"/>
      <c r="X1760" s="8"/>
      <c r="Y1760" s="8"/>
      <c r="Z1760" s="8"/>
      <c r="AA1760" s="8"/>
    </row>
    <row r="1761" spans="1:27">
      <c r="B1761" s="1"/>
      <c r="C1761" s="10"/>
      <c r="D1761" s="1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8"/>
      <c r="T1761" s="8"/>
      <c r="U1761" s="8"/>
      <c r="V1761" s="8"/>
      <c r="W1761" s="8"/>
      <c r="X1761" s="8"/>
      <c r="Y1761" s="8"/>
      <c r="Z1761" s="8"/>
      <c r="AA1761" s="8"/>
    </row>
    <row r="1762" spans="1:27">
      <c r="A1762" s="8"/>
      <c r="B1762" s="1"/>
      <c r="C1762" s="10"/>
      <c r="D1762" s="1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8"/>
      <c r="T1762" s="8"/>
      <c r="U1762" s="8"/>
      <c r="V1762" s="8"/>
      <c r="W1762" s="8"/>
      <c r="X1762" s="8"/>
      <c r="Y1762" s="8"/>
      <c r="Z1762" s="8"/>
      <c r="AA1762" s="8"/>
    </row>
    <row r="1763" spans="1:27">
      <c r="A1763" s="8"/>
      <c r="B1763" s="1"/>
      <c r="C1763" s="10"/>
      <c r="D1763" s="10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8"/>
      <c r="T1763" s="8"/>
      <c r="U1763" s="8"/>
      <c r="V1763" s="8"/>
      <c r="W1763" s="8"/>
      <c r="X1763" s="8"/>
      <c r="Y1763" s="8"/>
      <c r="Z1763" s="8"/>
      <c r="AA1763" s="8"/>
    </row>
    <row r="1764" spans="1:27">
      <c r="B1764" s="1"/>
      <c r="C1764" s="10"/>
      <c r="D1764" s="1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8"/>
      <c r="T1764" s="8"/>
      <c r="U1764" s="8"/>
      <c r="V1764" s="8"/>
      <c r="W1764" s="8"/>
      <c r="X1764" s="8"/>
      <c r="Y1764" s="8"/>
      <c r="Z1764" s="8"/>
      <c r="AA1764" s="8"/>
    </row>
    <row r="1765" spans="1:27">
      <c r="A1765" s="8"/>
      <c r="B1765" s="1"/>
      <c r="C1765" s="10"/>
      <c r="D1765" s="1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8"/>
      <c r="T1765" s="8"/>
      <c r="U1765" s="8"/>
      <c r="V1765" s="8"/>
      <c r="W1765" s="8"/>
      <c r="X1765" s="8"/>
      <c r="Y1765" s="8"/>
      <c r="Z1765" s="8"/>
      <c r="AA1765" s="8"/>
    </row>
    <row r="1766" spans="1:27">
      <c r="A1766" s="8"/>
      <c r="B1766" s="1"/>
      <c r="C1766" s="10"/>
      <c r="D1766" s="1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8"/>
      <c r="T1766" s="8"/>
      <c r="U1766" s="8"/>
      <c r="V1766" s="8"/>
      <c r="W1766" s="8"/>
      <c r="X1766" s="8"/>
      <c r="Y1766" s="8"/>
      <c r="Z1766" s="8"/>
      <c r="AA1766" s="8"/>
    </row>
    <row r="1767" spans="1:27">
      <c r="B1767" s="1"/>
      <c r="C1767" s="10"/>
      <c r="D1767" s="1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8"/>
      <c r="T1767" s="8"/>
      <c r="U1767" s="8"/>
      <c r="V1767" s="8"/>
      <c r="W1767" s="8"/>
      <c r="X1767" s="8"/>
      <c r="Y1767" s="8"/>
      <c r="Z1767" s="8"/>
      <c r="AA1767" s="8"/>
    </row>
    <row r="1768" spans="1:27">
      <c r="A1768" s="8"/>
      <c r="B1768" s="1"/>
      <c r="C1768" s="10"/>
      <c r="D1768" s="10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8"/>
      <c r="T1768" s="8"/>
      <c r="U1768" s="8"/>
      <c r="V1768" s="8"/>
      <c r="W1768" s="8"/>
      <c r="X1768" s="8"/>
      <c r="Y1768" s="8"/>
      <c r="Z1768" s="8"/>
      <c r="AA1768" s="8"/>
    </row>
    <row r="1769" spans="1:27">
      <c r="A1769" s="8"/>
      <c r="B1769" s="1"/>
      <c r="C1769" s="10"/>
      <c r="D1769" s="1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8"/>
      <c r="T1769" s="8"/>
      <c r="U1769" s="8"/>
      <c r="V1769" s="8"/>
      <c r="W1769" s="8"/>
      <c r="X1769" s="8"/>
      <c r="Y1769" s="8"/>
      <c r="Z1769" s="8"/>
      <c r="AA1769" s="8"/>
    </row>
    <row r="1770" spans="1:27">
      <c r="B1770" s="1"/>
      <c r="C1770" s="10"/>
      <c r="D1770" s="10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8"/>
      <c r="T1770" s="8"/>
      <c r="U1770" s="8"/>
      <c r="V1770" s="8"/>
      <c r="W1770" s="8"/>
      <c r="X1770" s="8"/>
      <c r="Y1770" s="8"/>
      <c r="Z1770" s="8"/>
      <c r="AA1770" s="8"/>
    </row>
    <row r="1771" spans="1:27">
      <c r="A1771" s="8"/>
      <c r="B1771" s="1"/>
      <c r="C1771" s="10"/>
      <c r="D1771" s="10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8"/>
      <c r="T1771" s="8"/>
      <c r="U1771" s="8"/>
      <c r="V1771" s="8"/>
      <c r="W1771" s="8"/>
      <c r="X1771" s="8"/>
      <c r="Y1771" s="8"/>
      <c r="Z1771" s="8"/>
      <c r="AA1771" s="8"/>
    </row>
    <row r="1772" spans="1:27">
      <c r="A1772" s="8"/>
      <c r="B1772" s="1"/>
      <c r="C1772" s="10"/>
      <c r="D1772" s="10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8"/>
      <c r="T1772" s="8"/>
      <c r="U1772" s="8"/>
      <c r="V1772" s="8"/>
      <c r="W1772" s="8"/>
      <c r="X1772" s="8"/>
      <c r="Y1772" s="8"/>
      <c r="Z1772" s="8"/>
      <c r="AA1772" s="8"/>
    </row>
    <row r="1773" spans="1:27">
      <c r="B1773" s="1"/>
      <c r="C1773" s="10"/>
      <c r="D1773" s="1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8"/>
      <c r="T1773" s="8"/>
      <c r="U1773" s="8"/>
      <c r="V1773" s="8"/>
      <c r="W1773" s="8"/>
      <c r="X1773" s="8"/>
      <c r="Y1773" s="8"/>
      <c r="Z1773" s="8"/>
      <c r="AA1773" s="8"/>
    </row>
    <row r="1774" spans="1:27">
      <c r="A1774" s="8"/>
      <c r="B1774" s="1"/>
      <c r="C1774" s="10"/>
      <c r="D1774" s="10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8"/>
      <c r="T1774" s="8"/>
      <c r="U1774" s="8"/>
      <c r="V1774" s="8"/>
      <c r="W1774" s="8"/>
      <c r="X1774" s="8"/>
      <c r="Y1774" s="8"/>
      <c r="Z1774" s="8"/>
      <c r="AA1774" s="8"/>
    </row>
    <row r="1775" spans="1:27">
      <c r="A1775" s="8"/>
      <c r="B1775" s="1"/>
      <c r="C1775" s="10"/>
      <c r="D1775" s="10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8"/>
      <c r="T1775" s="8"/>
      <c r="U1775" s="8"/>
      <c r="V1775" s="8"/>
      <c r="W1775" s="8"/>
      <c r="X1775" s="8"/>
      <c r="Y1775" s="8"/>
      <c r="Z1775" s="8"/>
      <c r="AA1775" s="8"/>
    </row>
    <row r="1776" spans="1:27">
      <c r="B1776" s="1"/>
      <c r="C1776" s="10"/>
      <c r="D1776" s="10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8"/>
      <c r="T1776" s="8"/>
      <c r="U1776" s="8"/>
      <c r="V1776" s="8"/>
      <c r="W1776" s="8"/>
      <c r="X1776" s="8"/>
      <c r="Y1776" s="8"/>
      <c r="Z1776" s="8"/>
      <c r="AA1776" s="8"/>
    </row>
    <row r="1777" spans="1:27">
      <c r="A1777" s="8"/>
      <c r="B1777" s="1"/>
      <c r="C1777" s="10"/>
      <c r="D1777" s="1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8"/>
      <c r="T1777" s="8"/>
      <c r="U1777" s="8"/>
      <c r="V1777" s="8"/>
      <c r="W1777" s="8"/>
      <c r="X1777" s="8"/>
      <c r="Y1777" s="8"/>
      <c r="Z1777" s="8"/>
      <c r="AA1777" s="8"/>
    </row>
    <row r="1778" spans="1:27">
      <c r="A1778" s="8"/>
      <c r="B1778" s="1"/>
      <c r="C1778" s="10"/>
      <c r="D1778" s="10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8"/>
      <c r="T1778" s="8"/>
      <c r="U1778" s="8"/>
      <c r="V1778" s="8"/>
      <c r="W1778" s="8"/>
      <c r="X1778" s="8"/>
      <c r="Y1778" s="8"/>
      <c r="Z1778" s="8"/>
      <c r="AA1778" s="8"/>
    </row>
    <row r="1779" spans="1:27">
      <c r="B1779" s="1"/>
      <c r="C1779" s="10"/>
      <c r="D1779" s="1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8"/>
      <c r="T1779" s="8"/>
      <c r="U1779" s="8"/>
      <c r="V1779" s="8"/>
      <c r="W1779" s="8"/>
      <c r="X1779" s="8"/>
      <c r="Y1779" s="8"/>
      <c r="Z1779" s="8"/>
      <c r="AA1779" s="8"/>
    </row>
    <row r="1780" spans="1:27">
      <c r="A1780" s="8"/>
      <c r="B1780" s="1"/>
      <c r="C1780" s="10"/>
      <c r="D1780" s="10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8"/>
      <c r="T1780" s="8"/>
      <c r="U1780" s="8"/>
      <c r="V1780" s="8"/>
      <c r="W1780" s="8"/>
      <c r="X1780" s="8"/>
      <c r="Y1780" s="8"/>
      <c r="Z1780" s="8"/>
      <c r="AA1780" s="8"/>
    </row>
    <row r="1781" spans="1:27">
      <c r="A1781" s="8"/>
      <c r="B1781" s="1"/>
      <c r="C1781" s="10"/>
      <c r="D1781" s="1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8"/>
      <c r="T1781" s="8"/>
      <c r="U1781" s="8"/>
      <c r="V1781" s="8"/>
      <c r="W1781" s="8"/>
      <c r="X1781" s="8"/>
      <c r="Y1781" s="8"/>
      <c r="Z1781" s="8"/>
      <c r="AA1781" s="8"/>
    </row>
    <row r="1782" spans="1:27">
      <c r="B1782" s="1"/>
      <c r="C1782" s="10"/>
      <c r="D1782" s="10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8"/>
      <c r="T1782" s="8"/>
      <c r="U1782" s="8"/>
      <c r="V1782" s="8"/>
      <c r="W1782" s="8"/>
      <c r="X1782" s="8"/>
      <c r="Y1782" s="8"/>
      <c r="Z1782" s="8"/>
      <c r="AA1782" s="8"/>
    </row>
    <row r="1783" spans="1:27">
      <c r="A1783" s="8"/>
      <c r="B1783" s="1"/>
      <c r="C1783" s="10"/>
      <c r="D1783" s="1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8"/>
      <c r="T1783" s="8"/>
      <c r="U1783" s="8"/>
      <c r="V1783" s="8"/>
      <c r="W1783" s="8"/>
      <c r="X1783" s="8"/>
      <c r="Y1783" s="8"/>
      <c r="Z1783" s="8"/>
      <c r="AA1783" s="8"/>
    </row>
    <row r="1784" spans="1:27">
      <c r="A1784" s="8"/>
      <c r="B1784" s="1"/>
      <c r="C1784" s="10"/>
      <c r="D1784" s="1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8"/>
      <c r="T1784" s="8"/>
      <c r="U1784" s="8"/>
      <c r="V1784" s="8"/>
      <c r="W1784" s="8"/>
      <c r="X1784" s="8"/>
      <c r="Y1784" s="8"/>
      <c r="Z1784" s="8"/>
      <c r="AA1784" s="8"/>
    </row>
    <row r="1785" spans="1:27">
      <c r="B1785" s="1"/>
      <c r="C1785" s="10"/>
      <c r="D1785" s="1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8"/>
      <c r="T1785" s="8"/>
      <c r="U1785" s="8"/>
      <c r="V1785" s="8"/>
      <c r="W1785" s="8"/>
      <c r="X1785" s="8"/>
      <c r="Y1785" s="8"/>
      <c r="Z1785" s="8"/>
      <c r="AA1785" s="8"/>
    </row>
    <row r="1786" spans="1:27">
      <c r="A1786" s="8"/>
      <c r="B1786" s="1"/>
      <c r="C1786" s="10"/>
      <c r="D1786" s="10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8"/>
      <c r="T1786" s="8"/>
      <c r="U1786" s="8"/>
      <c r="V1786" s="8"/>
      <c r="W1786" s="8"/>
      <c r="X1786" s="8"/>
      <c r="Y1786" s="8"/>
      <c r="Z1786" s="8"/>
      <c r="AA1786" s="8"/>
    </row>
    <row r="1787" spans="1:27">
      <c r="A1787" s="8"/>
      <c r="B1787" s="1"/>
      <c r="C1787" s="10"/>
      <c r="D1787" s="1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8"/>
      <c r="T1787" s="8"/>
      <c r="U1787" s="8"/>
      <c r="V1787" s="8"/>
      <c r="W1787" s="8"/>
      <c r="X1787" s="8"/>
      <c r="Y1787" s="8"/>
      <c r="Z1787" s="8"/>
      <c r="AA1787" s="8"/>
    </row>
    <row r="1788" spans="1:27">
      <c r="B1788" s="1"/>
      <c r="C1788" s="10"/>
      <c r="D1788" s="10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8"/>
      <c r="T1788" s="8"/>
      <c r="U1788" s="8"/>
      <c r="V1788" s="8"/>
      <c r="W1788" s="8"/>
      <c r="X1788" s="8"/>
      <c r="Y1788" s="8"/>
      <c r="Z1788" s="8"/>
      <c r="AA1788" s="8"/>
    </row>
    <row r="1789" spans="1:27">
      <c r="A1789" s="8"/>
      <c r="B1789" s="1"/>
      <c r="C1789" s="10"/>
      <c r="D1789" s="1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8"/>
      <c r="T1789" s="8"/>
      <c r="U1789" s="8"/>
      <c r="V1789" s="8"/>
      <c r="W1789" s="8"/>
      <c r="X1789" s="8"/>
      <c r="Y1789" s="8"/>
      <c r="Z1789" s="8"/>
      <c r="AA1789" s="8"/>
    </row>
    <row r="1790" spans="1:27">
      <c r="A1790" s="8"/>
      <c r="B1790" s="1"/>
      <c r="C1790" s="10"/>
      <c r="D1790" s="1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8"/>
      <c r="T1790" s="8"/>
      <c r="U1790" s="8"/>
      <c r="V1790" s="8"/>
      <c r="W1790" s="8"/>
      <c r="X1790" s="8"/>
      <c r="Y1790" s="8"/>
      <c r="Z1790" s="8"/>
      <c r="AA1790" s="8"/>
    </row>
    <row r="1791" spans="1:27">
      <c r="B1791" s="1"/>
      <c r="C1791" s="10"/>
      <c r="D1791" s="10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8"/>
      <c r="T1791" s="8"/>
      <c r="U1791" s="8"/>
      <c r="V1791" s="8"/>
      <c r="W1791" s="8"/>
      <c r="X1791" s="8"/>
      <c r="Y1791" s="8"/>
      <c r="Z1791" s="8"/>
      <c r="AA1791" s="8"/>
    </row>
    <row r="1792" spans="1:27">
      <c r="A1792" s="8"/>
      <c r="B1792" s="1"/>
      <c r="C1792" s="10"/>
      <c r="D1792" s="1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8"/>
      <c r="T1792" s="8"/>
      <c r="U1792" s="8"/>
      <c r="V1792" s="8"/>
      <c r="W1792" s="8"/>
      <c r="X1792" s="8"/>
      <c r="Y1792" s="8"/>
      <c r="Z1792" s="8"/>
      <c r="AA1792" s="8"/>
    </row>
    <row r="1793" spans="1:27">
      <c r="A1793" s="8"/>
      <c r="B1793" s="1"/>
      <c r="C1793" s="10"/>
      <c r="D1793" s="1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8"/>
      <c r="T1793" s="8"/>
      <c r="U1793" s="8"/>
      <c r="V1793" s="8"/>
      <c r="W1793" s="8"/>
      <c r="X1793" s="8"/>
      <c r="Y1793" s="8"/>
      <c r="Z1793" s="8"/>
      <c r="AA1793" s="8"/>
    </row>
    <row r="1794" spans="1:27">
      <c r="B1794" s="1"/>
      <c r="C1794" s="10"/>
      <c r="D1794" s="10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8"/>
      <c r="T1794" s="8"/>
      <c r="U1794" s="8"/>
      <c r="V1794" s="8"/>
      <c r="W1794" s="8"/>
      <c r="X1794" s="8"/>
      <c r="Y1794" s="8"/>
      <c r="Z1794" s="8"/>
      <c r="AA1794" s="8"/>
    </row>
    <row r="1795" spans="1:27">
      <c r="A1795" s="8"/>
      <c r="B1795" s="1"/>
      <c r="C1795" s="10"/>
      <c r="D1795" s="1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8"/>
      <c r="T1795" s="8"/>
      <c r="U1795" s="8"/>
      <c r="V1795" s="8"/>
      <c r="W1795" s="8"/>
      <c r="X1795" s="8"/>
      <c r="Y1795" s="8"/>
      <c r="Z1795" s="8"/>
      <c r="AA1795" s="8"/>
    </row>
    <row r="1796" spans="1:27">
      <c r="A1796" s="8"/>
      <c r="B1796" s="1"/>
      <c r="C1796" s="10"/>
      <c r="D1796" s="10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8"/>
      <c r="T1796" s="8"/>
      <c r="U1796" s="8"/>
      <c r="V1796" s="8"/>
      <c r="W1796" s="8"/>
      <c r="X1796" s="8"/>
      <c r="Y1796" s="8"/>
      <c r="Z1796" s="8"/>
      <c r="AA1796" s="8"/>
    </row>
    <row r="1797" spans="1:27">
      <c r="B1797" s="1"/>
      <c r="C1797" s="10"/>
      <c r="D1797" s="1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8"/>
      <c r="T1797" s="8"/>
      <c r="U1797" s="8"/>
      <c r="V1797" s="8"/>
      <c r="W1797" s="8"/>
      <c r="X1797" s="8"/>
      <c r="Y1797" s="8"/>
      <c r="Z1797" s="8"/>
      <c r="AA1797" s="8"/>
    </row>
    <row r="1798" spans="1:27">
      <c r="A1798" s="8"/>
      <c r="B1798" s="1"/>
      <c r="C1798" s="10"/>
      <c r="D1798" s="10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8"/>
      <c r="T1798" s="8"/>
      <c r="U1798" s="8"/>
      <c r="V1798" s="8"/>
      <c r="W1798" s="8"/>
      <c r="X1798" s="8"/>
      <c r="Y1798" s="8"/>
      <c r="Z1798" s="8"/>
      <c r="AA1798" s="8"/>
    </row>
    <row r="1799" spans="1:27">
      <c r="A1799" s="8"/>
      <c r="B1799" s="1"/>
      <c r="C1799" s="10"/>
      <c r="D1799" s="1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8"/>
      <c r="T1799" s="8"/>
      <c r="U1799" s="8"/>
      <c r="V1799" s="8"/>
      <c r="W1799" s="8"/>
      <c r="X1799" s="8"/>
      <c r="Y1799" s="8"/>
      <c r="Z1799" s="8"/>
      <c r="AA1799" s="8"/>
    </row>
    <row r="1800" spans="1:27">
      <c r="B1800" s="1"/>
      <c r="C1800" s="10"/>
      <c r="D1800" s="10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8"/>
      <c r="T1800" s="8"/>
      <c r="U1800" s="8"/>
      <c r="V1800" s="8"/>
      <c r="W1800" s="8"/>
      <c r="X1800" s="8"/>
      <c r="Y1800" s="8"/>
      <c r="Z1800" s="8"/>
      <c r="AA1800" s="8"/>
    </row>
    <row r="1801" spans="1:27">
      <c r="A1801" s="8"/>
      <c r="B1801" s="1"/>
      <c r="C1801" s="10"/>
      <c r="D1801" s="10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8"/>
      <c r="T1801" s="8"/>
      <c r="U1801" s="8"/>
      <c r="V1801" s="8"/>
      <c r="W1801" s="8"/>
      <c r="X1801" s="8"/>
      <c r="Y1801" s="8"/>
      <c r="Z1801" s="8"/>
      <c r="AA1801" s="8"/>
    </row>
    <row r="1802" spans="1:27">
      <c r="A1802" s="8"/>
      <c r="B1802" s="1"/>
      <c r="C1802" s="10"/>
      <c r="D1802" s="10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8"/>
      <c r="T1802" s="8"/>
      <c r="U1802" s="8"/>
      <c r="V1802" s="8"/>
      <c r="W1802" s="8"/>
      <c r="X1802" s="8"/>
      <c r="Y1802" s="8"/>
      <c r="Z1802" s="8"/>
      <c r="AA1802" s="8"/>
    </row>
    <row r="1803" spans="1:27">
      <c r="B1803" s="1"/>
      <c r="C1803" s="10"/>
      <c r="D1803" s="10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8"/>
      <c r="T1803" s="8"/>
      <c r="U1803" s="8"/>
      <c r="V1803" s="8"/>
      <c r="W1803" s="8"/>
      <c r="X1803" s="8"/>
      <c r="Y1803" s="8"/>
      <c r="Z1803" s="8"/>
      <c r="AA1803" s="8"/>
    </row>
    <row r="1804" spans="1:27">
      <c r="A1804" s="8"/>
      <c r="B1804" s="1"/>
      <c r="C1804" s="10"/>
      <c r="D1804" s="10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8"/>
      <c r="T1804" s="8"/>
      <c r="U1804" s="8"/>
      <c r="V1804" s="8"/>
      <c r="W1804" s="8"/>
      <c r="X1804" s="8"/>
      <c r="Y1804" s="8"/>
      <c r="Z1804" s="8"/>
      <c r="AA1804" s="8"/>
    </row>
    <row r="1805" spans="1:27">
      <c r="A1805" s="8"/>
      <c r="B1805" s="1"/>
      <c r="C1805" s="10"/>
      <c r="D1805" s="1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8"/>
      <c r="T1805" s="8"/>
      <c r="U1805" s="8"/>
      <c r="V1805" s="8"/>
      <c r="W1805" s="8"/>
      <c r="X1805" s="8"/>
      <c r="Y1805" s="8"/>
      <c r="Z1805" s="8"/>
      <c r="AA1805" s="8"/>
    </row>
    <row r="1806" spans="1:27">
      <c r="B1806" s="1"/>
      <c r="C1806" s="10"/>
      <c r="D1806" s="1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8"/>
      <c r="T1806" s="8"/>
      <c r="U1806" s="8"/>
      <c r="V1806" s="8"/>
      <c r="W1806" s="8"/>
      <c r="X1806" s="8"/>
      <c r="Y1806" s="8"/>
      <c r="Z1806" s="8"/>
      <c r="AA1806" s="8"/>
    </row>
    <row r="1807" spans="1:27">
      <c r="A1807" s="8"/>
      <c r="B1807" s="1"/>
      <c r="C1807" s="10"/>
      <c r="D1807" s="10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8"/>
      <c r="T1807" s="8"/>
      <c r="U1807" s="8"/>
      <c r="V1807" s="8"/>
      <c r="W1807" s="8"/>
      <c r="X1807" s="8"/>
      <c r="Y1807" s="8"/>
      <c r="Z1807" s="8"/>
      <c r="AA1807" s="8"/>
    </row>
    <row r="1808" spans="1:27">
      <c r="A1808" s="8"/>
      <c r="B1808" s="1"/>
      <c r="C1808" s="10"/>
      <c r="D1808" s="10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8"/>
      <c r="T1808" s="8"/>
      <c r="U1808" s="8"/>
      <c r="V1808" s="8"/>
      <c r="W1808" s="8"/>
      <c r="X1808" s="8"/>
      <c r="Y1808" s="8"/>
      <c r="Z1808" s="8"/>
      <c r="AA1808" s="8"/>
    </row>
    <row r="1809" spans="1:27">
      <c r="B1809" s="1"/>
      <c r="C1809" s="10"/>
      <c r="D1809" s="10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8"/>
      <c r="T1809" s="8"/>
      <c r="U1809" s="8"/>
      <c r="V1809" s="8"/>
      <c r="W1809" s="8"/>
      <c r="X1809" s="8"/>
      <c r="Y1809" s="8"/>
      <c r="Z1809" s="8"/>
      <c r="AA1809" s="8"/>
    </row>
    <row r="1810" spans="1:27">
      <c r="A1810" s="8"/>
      <c r="B1810" s="1"/>
      <c r="C1810" s="10"/>
      <c r="D1810" s="1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8"/>
      <c r="T1810" s="8"/>
      <c r="U1810" s="8"/>
      <c r="V1810" s="8"/>
      <c r="W1810" s="8"/>
      <c r="X1810" s="8"/>
      <c r="Y1810" s="8"/>
      <c r="Z1810" s="8"/>
      <c r="AA1810" s="8"/>
    </row>
    <row r="1811" spans="1:27">
      <c r="A1811" s="8"/>
      <c r="B1811" s="1"/>
      <c r="C1811" s="10"/>
      <c r="D1811" s="1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8"/>
      <c r="T1811" s="8"/>
      <c r="U1811" s="8"/>
      <c r="V1811" s="8"/>
      <c r="W1811" s="8"/>
      <c r="X1811" s="8"/>
      <c r="Y1811" s="8"/>
      <c r="Z1811" s="8"/>
      <c r="AA1811" s="8"/>
    </row>
    <row r="1812" spans="1:27">
      <c r="B1812" s="1"/>
      <c r="C1812" s="10"/>
      <c r="D1812" s="10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8"/>
      <c r="T1812" s="8"/>
      <c r="U1812" s="8"/>
      <c r="V1812" s="8"/>
      <c r="W1812" s="8"/>
      <c r="X1812" s="8"/>
      <c r="Y1812" s="8"/>
      <c r="Z1812" s="8"/>
      <c r="AA1812" s="8"/>
    </row>
    <row r="1813" spans="1:27">
      <c r="A1813" s="8"/>
      <c r="B1813" s="1"/>
      <c r="C1813" s="10"/>
      <c r="D1813" s="1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8"/>
      <c r="T1813" s="8"/>
      <c r="U1813" s="8"/>
      <c r="V1813" s="8"/>
      <c r="W1813" s="8"/>
      <c r="X1813" s="8"/>
      <c r="Y1813" s="8"/>
      <c r="Z1813" s="8"/>
      <c r="AA1813" s="8"/>
    </row>
    <row r="1814" spans="1:27">
      <c r="A1814" s="8"/>
      <c r="B1814" s="1"/>
      <c r="C1814" s="10"/>
      <c r="D1814" s="10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8"/>
      <c r="T1814" s="8"/>
      <c r="U1814" s="8"/>
      <c r="V1814" s="8"/>
      <c r="W1814" s="8"/>
      <c r="X1814" s="8"/>
      <c r="Y1814" s="8"/>
      <c r="Z1814" s="8"/>
      <c r="AA1814" s="8"/>
    </row>
    <row r="1815" spans="1:27">
      <c r="B1815" s="1"/>
      <c r="C1815" s="10"/>
      <c r="D1815" s="10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8"/>
      <c r="T1815" s="8"/>
      <c r="U1815" s="8"/>
      <c r="V1815" s="8"/>
      <c r="W1815" s="8"/>
      <c r="X1815" s="8"/>
      <c r="Y1815" s="8"/>
      <c r="Z1815" s="8"/>
      <c r="AA1815" s="8"/>
    </row>
    <row r="1816" spans="1:27">
      <c r="A1816" s="8"/>
      <c r="B1816" s="1"/>
      <c r="C1816" s="10"/>
      <c r="D1816" s="10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8"/>
      <c r="T1816" s="8"/>
      <c r="U1816" s="8"/>
      <c r="V1816" s="8"/>
      <c r="W1816" s="8"/>
      <c r="X1816" s="8"/>
      <c r="Y1816" s="8"/>
      <c r="Z1816" s="8"/>
      <c r="AA1816" s="8"/>
    </row>
    <row r="1817" spans="1:27">
      <c r="A1817" s="8"/>
      <c r="B1817" s="1"/>
      <c r="C1817" s="10"/>
      <c r="D1817" s="1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8"/>
      <c r="T1817" s="8"/>
      <c r="U1817" s="8"/>
      <c r="V1817" s="8"/>
      <c r="W1817" s="8"/>
      <c r="X1817" s="8"/>
      <c r="Y1817" s="8"/>
      <c r="Z1817" s="8"/>
      <c r="AA1817" s="8"/>
    </row>
    <row r="1818" spans="1:27">
      <c r="B1818" s="1"/>
      <c r="C1818" s="10"/>
      <c r="D1818" s="1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8"/>
      <c r="T1818" s="8"/>
      <c r="U1818" s="8"/>
      <c r="V1818" s="8"/>
      <c r="W1818" s="8"/>
      <c r="X1818" s="8"/>
      <c r="Y1818" s="8"/>
      <c r="Z1818" s="8"/>
      <c r="AA1818" s="8"/>
    </row>
    <row r="1819" spans="1:27">
      <c r="A1819" s="8"/>
      <c r="B1819" s="1"/>
      <c r="C1819" s="10"/>
      <c r="D1819" s="10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8"/>
      <c r="T1819" s="8"/>
      <c r="U1819" s="8"/>
      <c r="V1819" s="8"/>
      <c r="W1819" s="8"/>
      <c r="X1819" s="8"/>
      <c r="Y1819" s="8"/>
      <c r="Z1819" s="8"/>
      <c r="AA1819" s="8"/>
    </row>
    <row r="1820" spans="1:27">
      <c r="A1820" s="8"/>
      <c r="B1820" s="1"/>
      <c r="C1820" s="10"/>
      <c r="D1820" s="10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8"/>
      <c r="T1820" s="8"/>
      <c r="U1820" s="8"/>
      <c r="V1820" s="8"/>
      <c r="W1820" s="8"/>
      <c r="X1820" s="8"/>
      <c r="Y1820" s="8"/>
      <c r="Z1820" s="8"/>
      <c r="AA1820" s="8"/>
    </row>
    <row r="1821" spans="1:27">
      <c r="B1821" s="1"/>
      <c r="C1821" s="10"/>
      <c r="D1821" s="10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8"/>
      <c r="T1821" s="8"/>
      <c r="U1821" s="8"/>
      <c r="V1821" s="8"/>
      <c r="W1821" s="8"/>
      <c r="X1821" s="8"/>
      <c r="Y1821" s="8"/>
      <c r="Z1821" s="8"/>
      <c r="AA1821" s="8"/>
    </row>
    <row r="1822" spans="1:27">
      <c r="A1822" s="8"/>
      <c r="B1822" s="1"/>
      <c r="C1822" s="10"/>
      <c r="D1822" s="1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8"/>
      <c r="T1822" s="8"/>
      <c r="U1822" s="8"/>
      <c r="V1822" s="8"/>
      <c r="W1822" s="8"/>
      <c r="X1822" s="8"/>
      <c r="Y1822" s="8"/>
      <c r="Z1822" s="8"/>
      <c r="AA1822" s="8"/>
    </row>
    <row r="1823" spans="1:27">
      <c r="A1823" s="8"/>
      <c r="B1823" s="1"/>
      <c r="C1823" s="10"/>
      <c r="D1823" s="10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8"/>
      <c r="T1823" s="8"/>
      <c r="U1823" s="8"/>
      <c r="V1823" s="8"/>
      <c r="W1823" s="8"/>
      <c r="X1823" s="8"/>
      <c r="Y1823" s="8"/>
      <c r="Z1823" s="8"/>
      <c r="AA1823" s="8"/>
    </row>
    <row r="1824" spans="1:27">
      <c r="B1824" s="1"/>
      <c r="C1824" s="10"/>
      <c r="D1824" s="10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8"/>
      <c r="T1824" s="8"/>
      <c r="U1824" s="8"/>
      <c r="V1824" s="8"/>
      <c r="W1824" s="8"/>
      <c r="X1824" s="8"/>
      <c r="Y1824" s="8"/>
      <c r="Z1824" s="8"/>
      <c r="AA1824" s="8"/>
    </row>
    <row r="1825" spans="1:27">
      <c r="A1825" s="8"/>
      <c r="B1825" s="1"/>
      <c r="C1825" s="10"/>
      <c r="D1825" s="1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8"/>
      <c r="T1825" s="8"/>
      <c r="U1825" s="8"/>
      <c r="V1825" s="8"/>
      <c r="W1825" s="8"/>
      <c r="X1825" s="8"/>
      <c r="Y1825" s="8"/>
      <c r="Z1825" s="8"/>
      <c r="AA1825" s="8"/>
    </row>
    <row r="1826" spans="1:27">
      <c r="A1826" s="8"/>
      <c r="B1826" s="1"/>
      <c r="C1826" s="10"/>
      <c r="D1826" s="1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8"/>
      <c r="T1826" s="8"/>
      <c r="U1826" s="8"/>
      <c r="V1826" s="8"/>
      <c r="W1826" s="8"/>
      <c r="X1826" s="8"/>
      <c r="Y1826" s="8"/>
      <c r="Z1826" s="8"/>
      <c r="AA1826" s="8"/>
    </row>
    <row r="1827" spans="1:27">
      <c r="B1827" s="1"/>
      <c r="C1827" s="10"/>
      <c r="D1827" s="10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8"/>
      <c r="T1827" s="8"/>
      <c r="U1827" s="8"/>
      <c r="V1827" s="8"/>
      <c r="W1827" s="8"/>
      <c r="X1827" s="8"/>
      <c r="Y1827" s="8"/>
      <c r="Z1827" s="8"/>
      <c r="AA1827" s="8"/>
    </row>
    <row r="1828" spans="1:27">
      <c r="A1828" s="8"/>
      <c r="B1828" s="1"/>
      <c r="C1828" s="10"/>
      <c r="D1828" s="1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8"/>
      <c r="T1828" s="8"/>
      <c r="U1828" s="8"/>
      <c r="V1828" s="8"/>
      <c r="W1828" s="8"/>
      <c r="X1828" s="8"/>
      <c r="Y1828" s="8"/>
      <c r="Z1828" s="8"/>
      <c r="AA1828" s="8"/>
    </row>
    <row r="1829" spans="1:27">
      <c r="A1829" s="8"/>
      <c r="B1829" s="1"/>
      <c r="C1829" s="10"/>
      <c r="D1829" s="10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8"/>
      <c r="T1829" s="8"/>
      <c r="U1829" s="8"/>
      <c r="V1829" s="8"/>
      <c r="W1829" s="8"/>
      <c r="X1829" s="8"/>
      <c r="Y1829" s="8"/>
      <c r="Z1829" s="8"/>
      <c r="AA1829" s="8"/>
    </row>
    <row r="1830" spans="1:27">
      <c r="B1830" s="1"/>
      <c r="C1830" s="10"/>
      <c r="D1830" s="1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8"/>
      <c r="T1830" s="8"/>
      <c r="U1830" s="8"/>
      <c r="V1830" s="8"/>
      <c r="W1830" s="8"/>
      <c r="X1830" s="8"/>
      <c r="Y1830" s="8"/>
      <c r="Z1830" s="8"/>
      <c r="AA1830" s="8"/>
    </row>
    <row r="1831" spans="1:27">
      <c r="A1831" s="8"/>
      <c r="B1831" s="1"/>
      <c r="C1831" s="10"/>
      <c r="D1831" s="10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8"/>
      <c r="T1831" s="8"/>
      <c r="U1831" s="8"/>
      <c r="V1831" s="8"/>
      <c r="W1831" s="8"/>
      <c r="X1831" s="8"/>
      <c r="Y1831" s="8"/>
      <c r="Z1831" s="8"/>
      <c r="AA1831" s="8"/>
    </row>
    <row r="1832" spans="1:27">
      <c r="A1832" s="8"/>
      <c r="B1832" s="1"/>
      <c r="C1832" s="10"/>
      <c r="D1832" s="10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8"/>
      <c r="T1832" s="8"/>
      <c r="U1832" s="8"/>
      <c r="V1832" s="8"/>
      <c r="W1832" s="8"/>
      <c r="X1832" s="8"/>
      <c r="Y1832" s="8"/>
      <c r="Z1832" s="8"/>
      <c r="AA1832" s="8"/>
    </row>
    <row r="1833" spans="1:27">
      <c r="B1833" s="1"/>
      <c r="C1833" s="10"/>
      <c r="D1833" s="10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8"/>
      <c r="T1833" s="8"/>
      <c r="U1833" s="8"/>
      <c r="V1833" s="8"/>
      <c r="W1833" s="8"/>
      <c r="X1833" s="8"/>
      <c r="Y1833" s="8"/>
      <c r="Z1833" s="8"/>
      <c r="AA1833" s="8"/>
    </row>
    <row r="1834" spans="1:27">
      <c r="A1834" s="8"/>
      <c r="B1834" s="1"/>
      <c r="C1834" s="10"/>
      <c r="D1834" s="1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8"/>
      <c r="T1834" s="8"/>
      <c r="U1834" s="8"/>
      <c r="V1834" s="8"/>
      <c r="W1834" s="8"/>
      <c r="X1834" s="8"/>
      <c r="Y1834" s="8"/>
      <c r="Z1834" s="8"/>
      <c r="AA1834" s="8"/>
    </row>
    <row r="1835" spans="1:27">
      <c r="A1835" s="8"/>
      <c r="B1835" s="1"/>
      <c r="C1835" s="10"/>
      <c r="D1835" s="1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8"/>
      <c r="T1835" s="8"/>
      <c r="U1835" s="8"/>
      <c r="V1835" s="8"/>
      <c r="W1835" s="8"/>
      <c r="X1835" s="8"/>
      <c r="Y1835" s="8"/>
      <c r="Z1835" s="8"/>
      <c r="AA1835" s="8"/>
    </row>
    <row r="1836" spans="1:27">
      <c r="B1836" s="1"/>
      <c r="C1836" s="10"/>
      <c r="D1836" s="10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8"/>
      <c r="T1836" s="8"/>
      <c r="U1836" s="8"/>
      <c r="V1836" s="8"/>
      <c r="W1836" s="8"/>
      <c r="X1836" s="8"/>
      <c r="Y1836" s="8"/>
      <c r="Z1836" s="8"/>
      <c r="AA1836" s="8"/>
    </row>
    <row r="1837" spans="1:27">
      <c r="A1837" s="8"/>
      <c r="B1837" s="1"/>
      <c r="C1837" s="10"/>
      <c r="D1837" s="1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8"/>
      <c r="T1837" s="8"/>
      <c r="U1837" s="8"/>
      <c r="V1837" s="8"/>
      <c r="W1837" s="8"/>
      <c r="X1837" s="8"/>
      <c r="Y1837" s="8"/>
      <c r="Z1837" s="8"/>
      <c r="AA1837" s="8"/>
    </row>
    <row r="1838" spans="1:27">
      <c r="A1838" s="8"/>
      <c r="B1838" s="1"/>
      <c r="C1838" s="10"/>
      <c r="D1838" s="1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8"/>
      <c r="T1838" s="8"/>
      <c r="U1838" s="8"/>
      <c r="V1838" s="8"/>
      <c r="W1838" s="8"/>
      <c r="X1838" s="8"/>
      <c r="Y1838" s="8"/>
      <c r="Z1838" s="8"/>
      <c r="AA1838" s="8"/>
    </row>
    <row r="1839" spans="1:27">
      <c r="B1839" s="1"/>
      <c r="C1839" s="10"/>
      <c r="D1839" s="1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8"/>
      <c r="T1839" s="8"/>
      <c r="U1839" s="8"/>
      <c r="V1839" s="8"/>
      <c r="W1839" s="8"/>
      <c r="X1839" s="8"/>
      <c r="Y1839" s="8"/>
      <c r="Z1839" s="8"/>
      <c r="AA1839" s="8"/>
    </row>
    <row r="1840" spans="1:27">
      <c r="A1840" s="8"/>
      <c r="B1840" s="1"/>
      <c r="C1840" s="10"/>
      <c r="D1840" s="1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8"/>
      <c r="T1840" s="8"/>
      <c r="U1840" s="8"/>
      <c r="V1840" s="8"/>
      <c r="W1840" s="8"/>
      <c r="X1840" s="8"/>
      <c r="Y1840" s="8"/>
      <c r="Z1840" s="8"/>
      <c r="AA1840" s="8"/>
    </row>
    <row r="1841" spans="1:27">
      <c r="A1841" s="8"/>
      <c r="B1841" s="1"/>
      <c r="C1841" s="10"/>
      <c r="D1841" s="10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8"/>
      <c r="T1841" s="8"/>
      <c r="U1841" s="8"/>
      <c r="V1841" s="8"/>
      <c r="W1841" s="8"/>
      <c r="X1841" s="8"/>
      <c r="Y1841" s="8"/>
      <c r="Z1841" s="8"/>
      <c r="AA1841" s="8"/>
    </row>
    <row r="1842" spans="1:27">
      <c r="B1842" s="1"/>
      <c r="C1842" s="10"/>
      <c r="D1842" s="1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8"/>
      <c r="T1842" s="8"/>
      <c r="U1842" s="8"/>
      <c r="V1842" s="8"/>
      <c r="W1842" s="8"/>
      <c r="X1842" s="8"/>
      <c r="Y1842" s="8"/>
      <c r="Z1842" s="8"/>
      <c r="AA1842" s="8"/>
    </row>
    <row r="1843" spans="1:27">
      <c r="A1843" s="8"/>
      <c r="B1843" s="1"/>
      <c r="C1843" s="10"/>
      <c r="D1843" s="10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8"/>
      <c r="T1843" s="8"/>
      <c r="U1843" s="8"/>
      <c r="V1843" s="8"/>
      <c r="W1843" s="8"/>
      <c r="X1843" s="8"/>
      <c r="Y1843" s="8"/>
      <c r="Z1843" s="8"/>
      <c r="AA1843" s="8"/>
    </row>
    <row r="1844" spans="1:27">
      <c r="A1844" s="8"/>
      <c r="B1844" s="1"/>
      <c r="C1844" s="10"/>
      <c r="D1844" s="10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8"/>
      <c r="T1844" s="8"/>
      <c r="U1844" s="8"/>
      <c r="V1844" s="8"/>
      <c r="W1844" s="8"/>
      <c r="X1844" s="8"/>
      <c r="Y1844" s="8"/>
      <c r="Z1844" s="8"/>
      <c r="AA1844" s="8"/>
    </row>
    <row r="1845" spans="1:27">
      <c r="B1845" s="1"/>
      <c r="C1845" s="10"/>
      <c r="D1845" s="10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8"/>
      <c r="T1845" s="8"/>
      <c r="U1845" s="8"/>
      <c r="V1845" s="8"/>
      <c r="W1845" s="8"/>
      <c r="X1845" s="8"/>
      <c r="Y1845" s="8"/>
      <c r="Z1845" s="8"/>
      <c r="AA1845" s="8"/>
    </row>
    <row r="1846" spans="1:27">
      <c r="A1846" s="8"/>
      <c r="B1846" s="1"/>
      <c r="C1846" s="10"/>
      <c r="D1846" s="10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8"/>
      <c r="T1846" s="8"/>
      <c r="U1846" s="8"/>
      <c r="V1846" s="8"/>
      <c r="W1846" s="8"/>
      <c r="X1846" s="8"/>
      <c r="Y1846" s="8"/>
      <c r="Z1846" s="8"/>
      <c r="AA1846" s="8"/>
    </row>
    <row r="1847" spans="1:27">
      <c r="A1847" s="8"/>
      <c r="B1847" s="1"/>
      <c r="C1847" s="10"/>
      <c r="D1847" s="10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8"/>
      <c r="T1847" s="8"/>
      <c r="U1847" s="8"/>
      <c r="V1847" s="8"/>
      <c r="W1847" s="8"/>
      <c r="X1847" s="8"/>
      <c r="Y1847" s="8"/>
      <c r="Z1847" s="8"/>
      <c r="AA1847" s="8"/>
    </row>
    <row r="1848" spans="1:27">
      <c r="B1848" s="1"/>
      <c r="C1848" s="10"/>
      <c r="D1848" s="1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8"/>
      <c r="T1848" s="8"/>
      <c r="U1848" s="8"/>
      <c r="V1848" s="8"/>
      <c r="W1848" s="8"/>
      <c r="X1848" s="8"/>
      <c r="Y1848" s="8"/>
      <c r="Z1848" s="8"/>
      <c r="AA1848" s="8"/>
    </row>
    <row r="1849" spans="1:27">
      <c r="A1849" s="8"/>
      <c r="B1849" s="1"/>
      <c r="C1849" s="10"/>
      <c r="D1849" s="10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8"/>
      <c r="T1849" s="8"/>
      <c r="U1849" s="8"/>
      <c r="V1849" s="8"/>
      <c r="W1849" s="8"/>
      <c r="X1849" s="8"/>
      <c r="Y1849" s="8"/>
      <c r="Z1849" s="8"/>
      <c r="AA1849" s="8"/>
    </row>
    <row r="1850" spans="1:27">
      <c r="A1850" s="8"/>
      <c r="B1850" s="1"/>
      <c r="C1850" s="10"/>
      <c r="D1850" s="1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8"/>
      <c r="T1850" s="8"/>
      <c r="U1850" s="8"/>
      <c r="V1850" s="8"/>
      <c r="W1850" s="8"/>
      <c r="X1850" s="8"/>
      <c r="Y1850" s="8"/>
      <c r="Z1850" s="8"/>
      <c r="AA1850" s="8"/>
    </row>
    <row r="1851" spans="1:27">
      <c r="B1851" s="1"/>
      <c r="C1851" s="10"/>
      <c r="D1851" s="10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8"/>
      <c r="T1851" s="8"/>
      <c r="U1851" s="8"/>
      <c r="V1851" s="8"/>
      <c r="W1851" s="8"/>
      <c r="X1851" s="8"/>
      <c r="Y1851" s="8"/>
      <c r="Z1851" s="8"/>
      <c r="AA1851" s="8"/>
    </row>
    <row r="1852" spans="1:27">
      <c r="A1852" s="8"/>
      <c r="B1852" s="1"/>
      <c r="C1852" s="10"/>
      <c r="D1852" s="10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8"/>
      <c r="T1852" s="8"/>
      <c r="U1852" s="8"/>
      <c r="V1852" s="8"/>
      <c r="W1852" s="8"/>
      <c r="X1852" s="8"/>
      <c r="Y1852" s="8"/>
      <c r="Z1852" s="8"/>
      <c r="AA1852" s="8"/>
    </row>
    <row r="1853" spans="1:27">
      <c r="A1853" s="8"/>
      <c r="B1853" s="1"/>
      <c r="C1853" s="10"/>
      <c r="D1853" s="10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8"/>
      <c r="T1853" s="8"/>
      <c r="U1853" s="8"/>
      <c r="V1853" s="8"/>
      <c r="W1853" s="8"/>
      <c r="X1853" s="8"/>
      <c r="Y1853" s="8"/>
      <c r="Z1853" s="8"/>
      <c r="AA1853" s="8"/>
    </row>
    <row r="1854" spans="1:27">
      <c r="B1854" s="1"/>
      <c r="C1854" s="10"/>
      <c r="D1854" s="1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8"/>
      <c r="T1854" s="8"/>
      <c r="U1854" s="8"/>
      <c r="V1854" s="8"/>
      <c r="W1854" s="8"/>
      <c r="X1854" s="8"/>
      <c r="Y1854" s="8"/>
      <c r="Z1854" s="8"/>
      <c r="AA1854" s="8"/>
    </row>
    <row r="1855" spans="1:27">
      <c r="A1855" s="8"/>
      <c r="B1855" s="1"/>
      <c r="C1855" s="10"/>
      <c r="D1855" s="10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8"/>
      <c r="T1855" s="8"/>
      <c r="U1855" s="8"/>
      <c r="V1855" s="8"/>
      <c r="W1855" s="8"/>
      <c r="X1855" s="8"/>
      <c r="Y1855" s="8"/>
      <c r="Z1855" s="8"/>
      <c r="AA1855" s="8"/>
    </row>
    <row r="1856" spans="1:27">
      <c r="A1856" s="8"/>
      <c r="B1856" s="1"/>
      <c r="C1856" s="10"/>
      <c r="D1856" s="10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8"/>
      <c r="T1856" s="8"/>
      <c r="U1856" s="8"/>
      <c r="V1856" s="8"/>
      <c r="W1856" s="8"/>
      <c r="X1856" s="8"/>
      <c r="Y1856" s="8"/>
      <c r="Z1856" s="8"/>
      <c r="AA1856" s="8"/>
    </row>
    <row r="1857" spans="1:27">
      <c r="B1857" s="1"/>
      <c r="C1857" s="10"/>
      <c r="D1857" s="1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8"/>
      <c r="T1857" s="8"/>
      <c r="U1857" s="8"/>
      <c r="V1857" s="8"/>
      <c r="W1857" s="8"/>
      <c r="X1857" s="8"/>
      <c r="Y1857" s="8"/>
      <c r="Z1857" s="8"/>
      <c r="AA1857" s="8"/>
    </row>
    <row r="1858" spans="1:27">
      <c r="A1858" s="8"/>
      <c r="B1858" s="1"/>
      <c r="C1858" s="10"/>
      <c r="D1858" s="10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8"/>
      <c r="T1858" s="8"/>
      <c r="U1858" s="8"/>
      <c r="V1858" s="8"/>
      <c r="W1858" s="8"/>
      <c r="X1858" s="8"/>
      <c r="Y1858" s="8"/>
      <c r="Z1858" s="8"/>
      <c r="AA1858" s="8"/>
    </row>
    <row r="1859" spans="1:27">
      <c r="A1859" s="8"/>
      <c r="B1859" s="1"/>
      <c r="C1859" s="10"/>
      <c r="D1859" s="10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8"/>
      <c r="T1859" s="8"/>
      <c r="U1859" s="8"/>
      <c r="V1859" s="8"/>
      <c r="W1859" s="8"/>
      <c r="X1859" s="8"/>
      <c r="Y1859" s="8"/>
      <c r="Z1859" s="8"/>
      <c r="AA1859" s="8"/>
    </row>
    <row r="1860" spans="1:27">
      <c r="B1860" s="1"/>
      <c r="C1860" s="10"/>
      <c r="D1860" s="10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8"/>
      <c r="T1860" s="8"/>
      <c r="U1860" s="8"/>
      <c r="V1860" s="8"/>
      <c r="W1860" s="8"/>
      <c r="X1860" s="8"/>
      <c r="Y1860" s="8"/>
      <c r="Z1860" s="8"/>
      <c r="AA1860" s="8"/>
    </row>
    <row r="1861" spans="1:27">
      <c r="A1861" s="8"/>
      <c r="B1861" s="1"/>
      <c r="C1861" s="10"/>
      <c r="D1861" s="1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8"/>
      <c r="T1861" s="8"/>
      <c r="U1861" s="8"/>
      <c r="V1861" s="8"/>
      <c r="W1861" s="8"/>
      <c r="X1861" s="8"/>
      <c r="Y1861" s="8"/>
      <c r="Z1861" s="8"/>
      <c r="AA1861" s="8"/>
    </row>
    <row r="1862" spans="1:27">
      <c r="A1862" s="8"/>
      <c r="B1862" s="1"/>
      <c r="C1862" s="10"/>
      <c r="D1862" s="1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8"/>
      <c r="T1862" s="8"/>
      <c r="U1862" s="8"/>
      <c r="V1862" s="8"/>
      <c r="W1862" s="8"/>
      <c r="X1862" s="8"/>
      <c r="Y1862" s="8"/>
      <c r="Z1862" s="8"/>
      <c r="AA1862" s="8"/>
    </row>
    <row r="1863" spans="1:27">
      <c r="B1863" s="1"/>
      <c r="C1863" s="10"/>
      <c r="D1863" s="1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8"/>
      <c r="T1863" s="8"/>
      <c r="U1863" s="8"/>
      <c r="V1863" s="8"/>
      <c r="W1863" s="8"/>
      <c r="X1863" s="8"/>
      <c r="Y1863" s="8"/>
      <c r="Z1863" s="8"/>
      <c r="AA1863" s="8"/>
    </row>
    <row r="1864" spans="1:27">
      <c r="A1864" s="8"/>
      <c r="B1864" s="1"/>
      <c r="C1864" s="10"/>
      <c r="D1864" s="1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8"/>
      <c r="T1864" s="8"/>
      <c r="U1864" s="8"/>
      <c r="V1864" s="8"/>
      <c r="W1864" s="8"/>
      <c r="X1864" s="8"/>
      <c r="Y1864" s="8"/>
      <c r="Z1864" s="8"/>
      <c r="AA1864" s="8"/>
    </row>
    <row r="1865" spans="1:27">
      <c r="A1865" s="8"/>
      <c r="B1865" s="1"/>
      <c r="C1865" s="10"/>
      <c r="D1865" s="1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8"/>
      <c r="T1865" s="8"/>
      <c r="U1865" s="8"/>
      <c r="V1865" s="8"/>
      <c r="W1865" s="8"/>
      <c r="X1865" s="8"/>
      <c r="Y1865" s="8"/>
      <c r="Z1865" s="8"/>
      <c r="AA1865" s="8"/>
    </row>
    <row r="1866" spans="1:27">
      <c r="B1866" s="1"/>
      <c r="C1866" s="10"/>
      <c r="D1866" s="1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8"/>
      <c r="T1866" s="8"/>
      <c r="U1866" s="8"/>
      <c r="V1866" s="8"/>
      <c r="W1866" s="8"/>
      <c r="X1866" s="8"/>
      <c r="Y1866" s="8"/>
      <c r="Z1866" s="8"/>
      <c r="AA1866" s="8"/>
    </row>
    <row r="1867" spans="1:27">
      <c r="A1867" s="8"/>
      <c r="B1867" s="1"/>
      <c r="C1867" s="10"/>
      <c r="D1867" s="10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8"/>
      <c r="T1867" s="8"/>
      <c r="U1867" s="8"/>
      <c r="V1867" s="8"/>
      <c r="W1867" s="8"/>
      <c r="X1867" s="8"/>
      <c r="Y1867" s="8"/>
      <c r="Z1867" s="8"/>
      <c r="AA1867" s="8"/>
    </row>
    <row r="1868" spans="1:27">
      <c r="A1868" s="8"/>
      <c r="B1868" s="1"/>
      <c r="C1868" s="10"/>
      <c r="D1868" s="10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8"/>
      <c r="T1868" s="8"/>
      <c r="U1868" s="8"/>
      <c r="V1868" s="8"/>
      <c r="W1868" s="8"/>
      <c r="X1868" s="8"/>
      <c r="Y1868" s="8"/>
      <c r="Z1868" s="8"/>
      <c r="AA1868" s="8"/>
    </row>
    <row r="1869" spans="1:27">
      <c r="B1869" s="1"/>
      <c r="C1869" s="10"/>
      <c r="D1869" s="10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8"/>
      <c r="T1869" s="8"/>
      <c r="U1869" s="8"/>
      <c r="V1869" s="8"/>
      <c r="W1869" s="8"/>
      <c r="X1869" s="8"/>
      <c r="Y1869" s="8"/>
      <c r="Z1869" s="8"/>
      <c r="AA1869" s="8"/>
    </row>
    <row r="1870" spans="1:27">
      <c r="A1870" s="8"/>
      <c r="B1870" s="1"/>
      <c r="C1870" s="10"/>
      <c r="D1870" s="1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8"/>
      <c r="T1870" s="8"/>
      <c r="U1870" s="8"/>
      <c r="V1870" s="8"/>
      <c r="W1870" s="8"/>
      <c r="X1870" s="8"/>
      <c r="Y1870" s="8"/>
      <c r="Z1870" s="8"/>
      <c r="AA1870" s="8"/>
    </row>
    <row r="1871" spans="1:27">
      <c r="A1871" s="8"/>
      <c r="B1871" s="1"/>
      <c r="C1871" s="10"/>
      <c r="D1871" s="10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8"/>
      <c r="T1871" s="8"/>
      <c r="U1871" s="8"/>
      <c r="V1871" s="8"/>
      <c r="W1871" s="8"/>
      <c r="X1871" s="8"/>
      <c r="Y1871" s="8"/>
      <c r="Z1871" s="8"/>
      <c r="AA1871" s="8"/>
    </row>
    <row r="1872" spans="1:27">
      <c r="B1872" s="1"/>
      <c r="C1872" s="10"/>
      <c r="D1872" s="1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8"/>
      <c r="T1872" s="8"/>
      <c r="U1872" s="8"/>
      <c r="V1872" s="8"/>
      <c r="W1872" s="8"/>
      <c r="X1872" s="8"/>
      <c r="Y1872" s="8"/>
      <c r="Z1872" s="8"/>
      <c r="AA1872" s="8"/>
    </row>
    <row r="1873" spans="1:27">
      <c r="A1873" s="8"/>
      <c r="B1873" s="1"/>
      <c r="C1873" s="10"/>
      <c r="D1873" s="10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8"/>
      <c r="T1873" s="8"/>
      <c r="U1873" s="8"/>
      <c r="V1873" s="8"/>
      <c r="W1873" s="8"/>
      <c r="X1873" s="8"/>
      <c r="Y1873" s="8"/>
      <c r="Z1873" s="8"/>
      <c r="AA1873" s="8"/>
    </row>
    <row r="1874" spans="1:27">
      <c r="A1874" s="8"/>
      <c r="B1874" s="1"/>
      <c r="C1874" s="10"/>
      <c r="D1874" s="1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8"/>
      <c r="T1874" s="8"/>
      <c r="U1874" s="8"/>
      <c r="V1874" s="8"/>
      <c r="W1874" s="8"/>
      <c r="X1874" s="8"/>
      <c r="Y1874" s="8"/>
      <c r="Z1874" s="8"/>
      <c r="AA1874" s="8"/>
    </row>
    <row r="1875" spans="1:27">
      <c r="B1875" s="1"/>
      <c r="C1875" s="10"/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8"/>
      <c r="T1875" s="8"/>
      <c r="U1875" s="8"/>
      <c r="V1875" s="8"/>
      <c r="W1875" s="8"/>
      <c r="X1875" s="8"/>
      <c r="Y1875" s="8"/>
      <c r="Z1875" s="8"/>
      <c r="AA1875" s="8"/>
    </row>
    <row r="1876" spans="1:27">
      <c r="A1876" s="8"/>
      <c r="B1876" s="1"/>
      <c r="C1876" s="10"/>
      <c r="D1876" s="1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8"/>
      <c r="T1876" s="8"/>
      <c r="U1876" s="8"/>
      <c r="V1876" s="8"/>
      <c r="W1876" s="8"/>
      <c r="X1876" s="8"/>
      <c r="Y1876" s="8"/>
      <c r="Z1876" s="8"/>
      <c r="AA1876" s="8"/>
    </row>
    <row r="1877" spans="1:27">
      <c r="A1877" s="8"/>
      <c r="B1877" s="1"/>
      <c r="C1877" s="10"/>
      <c r="D1877" s="10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8"/>
      <c r="T1877" s="8"/>
      <c r="U1877" s="8"/>
      <c r="V1877" s="8"/>
      <c r="W1877" s="8"/>
      <c r="X1877" s="8"/>
      <c r="Y1877" s="8"/>
      <c r="Z1877" s="8"/>
      <c r="AA1877" s="8"/>
    </row>
    <row r="1878" spans="1:27">
      <c r="B1878" s="1"/>
      <c r="C1878" s="10"/>
      <c r="D1878" s="1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8"/>
      <c r="T1878" s="8"/>
      <c r="U1878" s="8"/>
      <c r="V1878" s="8"/>
      <c r="W1878" s="8"/>
      <c r="X1878" s="8"/>
      <c r="Y1878" s="8"/>
      <c r="Z1878" s="8"/>
      <c r="AA1878" s="8"/>
    </row>
    <row r="1879" spans="1:27">
      <c r="A1879" s="8"/>
      <c r="B1879" s="1"/>
      <c r="C1879" s="10"/>
      <c r="D1879" s="10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8"/>
      <c r="T1879" s="8"/>
      <c r="U1879" s="8"/>
      <c r="V1879" s="8"/>
      <c r="W1879" s="8"/>
      <c r="X1879" s="8"/>
      <c r="Y1879" s="8"/>
      <c r="Z1879" s="8"/>
      <c r="AA1879" s="8"/>
    </row>
    <row r="1880" spans="1:27">
      <c r="A1880" s="8"/>
      <c r="B1880" s="1"/>
      <c r="C1880" s="10"/>
      <c r="D1880" s="10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8"/>
      <c r="T1880" s="8"/>
      <c r="U1880" s="8"/>
      <c r="V1880" s="8"/>
      <c r="W1880" s="8"/>
      <c r="X1880" s="8"/>
      <c r="Y1880" s="8"/>
      <c r="Z1880" s="8"/>
      <c r="AA1880" s="8"/>
    </row>
    <row r="1881" spans="1:27">
      <c r="B1881" s="1"/>
      <c r="C1881" s="10"/>
      <c r="D1881" s="1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8"/>
      <c r="T1881" s="8"/>
      <c r="U1881" s="8"/>
      <c r="V1881" s="8"/>
      <c r="W1881" s="8"/>
      <c r="X1881" s="8"/>
      <c r="Y1881" s="8"/>
      <c r="Z1881" s="8"/>
      <c r="AA1881" s="8"/>
    </row>
    <row r="1882" spans="1:27">
      <c r="A1882" s="8"/>
      <c r="B1882" s="1"/>
      <c r="C1882" s="10"/>
      <c r="D1882" s="10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8"/>
      <c r="T1882" s="8"/>
      <c r="U1882" s="8"/>
      <c r="V1882" s="8"/>
      <c r="W1882" s="8"/>
      <c r="X1882" s="8"/>
      <c r="Y1882" s="8"/>
      <c r="Z1882" s="8"/>
      <c r="AA1882" s="8"/>
    </row>
    <row r="1883" spans="1:27">
      <c r="A1883" s="8"/>
      <c r="B1883" s="1"/>
      <c r="C1883" s="10"/>
      <c r="D1883" s="1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8"/>
      <c r="T1883" s="8"/>
      <c r="U1883" s="8"/>
      <c r="V1883" s="8"/>
      <c r="W1883" s="8"/>
      <c r="X1883" s="8"/>
      <c r="Y1883" s="8"/>
      <c r="Z1883" s="8"/>
      <c r="AA1883" s="8"/>
    </row>
    <row r="1884" spans="1:27">
      <c r="B1884" s="1"/>
      <c r="C1884" s="10"/>
      <c r="D1884" s="1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8"/>
      <c r="T1884" s="8"/>
      <c r="U1884" s="8"/>
      <c r="V1884" s="8"/>
      <c r="W1884" s="8"/>
      <c r="X1884" s="8"/>
      <c r="Y1884" s="8"/>
      <c r="Z1884" s="8"/>
      <c r="AA1884" s="8"/>
    </row>
    <row r="1885" spans="1:27">
      <c r="A1885" s="8"/>
      <c r="B1885" s="1"/>
      <c r="C1885" s="10"/>
      <c r="D1885" s="1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8"/>
      <c r="T1885" s="8"/>
      <c r="U1885" s="8"/>
      <c r="V1885" s="8"/>
      <c r="W1885" s="8"/>
      <c r="X1885" s="8"/>
      <c r="Y1885" s="8"/>
      <c r="Z1885" s="8"/>
      <c r="AA1885" s="8"/>
    </row>
    <row r="1886" spans="1:27">
      <c r="A1886" s="8"/>
      <c r="B1886" s="1"/>
      <c r="C1886" s="10"/>
      <c r="D1886" s="1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8"/>
      <c r="T1886" s="8"/>
      <c r="U1886" s="8"/>
      <c r="V1886" s="8"/>
      <c r="W1886" s="8"/>
      <c r="X1886" s="8"/>
      <c r="Y1886" s="8"/>
      <c r="Z1886" s="8"/>
      <c r="AA1886" s="8"/>
    </row>
    <row r="1887" spans="1:27">
      <c r="B1887" s="1"/>
      <c r="C1887" s="10"/>
      <c r="D1887" s="1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8"/>
      <c r="T1887" s="8"/>
      <c r="U1887" s="8"/>
      <c r="V1887" s="8"/>
      <c r="W1887" s="8"/>
      <c r="X1887" s="8"/>
      <c r="Y1887" s="8"/>
      <c r="Z1887" s="8"/>
      <c r="AA1887" s="8"/>
    </row>
    <row r="1888" spans="1:27">
      <c r="A1888" s="8"/>
      <c r="B1888" s="1"/>
      <c r="C1888" s="10"/>
      <c r="D1888" s="1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8"/>
      <c r="T1888" s="8"/>
      <c r="U1888" s="8"/>
      <c r="V1888" s="8"/>
      <c r="W1888" s="8"/>
      <c r="X1888" s="8"/>
      <c r="Y1888" s="8"/>
      <c r="Z1888" s="8"/>
      <c r="AA1888" s="8"/>
    </row>
    <row r="1889" spans="1:27">
      <c r="A1889" s="8"/>
      <c r="B1889" s="1"/>
      <c r="C1889" s="10"/>
      <c r="D1889" s="1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8"/>
      <c r="T1889" s="8"/>
      <c r="U1889" s="8"/>
      <c r="V1889" s="8"/>
      <c r="W1889" s="8"/>
      <c r="X1889" s="8"/>
      <c r="Y1889" s="8"/>
      <c r="Z1889" s="8"/>
      <c r="AA1889" s="8"/>
    </row>
    <row r="1890" spans="1:27">
      <c r="B1890" s="1"/>
      <c r="C1890" s="10"/>
      <c r="D1890" s="1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8"/>
      <c r="T1890" s="8"/>
      <c r="U1890" s="8"/>
      <c r="V1890" s="8"/>
      <c r="W1890" s="8"/>
      <c r="X1890" s="8"/>
      <c r="Y1890" s="8"/>
      <c r="Z1890" s="8"/>
      <c r="AA1890" s="8"/>
    </row>
    <row r="1891" spans="1:27">
      <c r="A1891" s="8"/>
      <c r="B1891" s="1"/>
      <c r="C1891" s="10"/>
      <c r="D1891" s="1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8"/>
      <c r="T1891" s="8"/>
      <c r="U1891" s="8"/>
      <c r="V1891" s="8"/>
      <c r="W1891" s="8"/>
      <c r="X1891" s="8"/>
      <c r="Y1891" s="8"/>
      <c r="Z1891" s="8"/>
      <c r="AA1891" s="8"/>
    </row>
    <row r="1892" spans="1:27">
      <c r="A1892" s="8"/>
      <c r="B1892" s="1"/>
      <c r="C1892" s="10"/>
      <c r="D1892" s="1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8"/>
      <c r="T1892" s="8"/>
      <c r="U1892" s="8"/>
      <c r="V1892" s="8"/>
      <c r="W1892" s="8"/>
      <c r="X1892" s="8"/>
      <c r="Y1892" s="8"/>
      <c r="Z1892" s="8"/>
      <c r="AA1892" s="8"/>
    </row>
    <row r="1893" spans="1:27">
      <c r="B1893" s="1"/>
      <c r="C1893" s="10"/>
      <c r="D1893" s="1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8"/>
      <c r="T1893" s="8"/>
      <c r="U1893" s="8"/>
      <c r="V1893" s="8"/>
      <c r="W1893" s="8"/>
      <c r="X1893" s="8"/>
      <c r="Y1893" s="8"/>
      <c r="Z1893" s="8"/>
      <c r="AA1893" s="8"/>
    </row>
    <row r="1894" spans="1:27">
      <c r="A1894" s="8"/>
      <c r="B1894" s="1"/>
      <c r="C1894" s="10"/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8"/>
      <c r="T1894" s="8"/>
      <c r="U1894" s="8"/>
      <c r="V1894" s="8"/>
      <c r="W1894" s="8"/>
      <c r="X1894" s="8"/>
      <c r="Y1894" s="8"/>
      <c r="Z1894" s="8"/>
      <c r="AA1894" s="8"/>
    </row>
    <row r="1895" spans="1:27">
      <c r="A1895" s="8"/>
      <c r="B1895" s="1"/>
      <c r="C1895" s="10"/>
      <c r="D1895" s="1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8"/>
      <c r="T1895" s="8"/>
      <c r="U1895" s="8"/>
      <c r="V1895" s="8"/>
      <c r="W1895" s="8"/>
      <c r="X1895" s="8"/>
      <c r="Y1895" s="8"/>
      <c r="Z1895" s="8"/>
      <c r="AA1895" s="8"/>
    </row>
    <row r="1896" spans="1:27">
      <c r="B1896" s="1"/>
      <c r="C1896" s="10"/>
      <c r="D1896" s="1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8"/>
      <c r="T1896" s="8"/>
      <c r="U1896" s="8"/>
      <c r="V1896" s="8"/>
      <c r="W1896" s="8"/>
      <c r="X1896" s="8"/>
      <c r="Y1896" s="8"/>
      <c r="Z1896" s="8"/>
      <c r="AA1896" s="8"/>
    </row>
    <row r="1897" spans="1:27">
      <c r="A1897" s="8"/>
      <c r="B1897" s="1"/>
      <c r="C1897" s="10"/>
      <c r="D1897" s="1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8"/>
      <c r="T1897" s="8"/>
      <c r="U1897" s="8"/>
      <c r="V1897" s="8"/>
      <c r="W1897" s="8"/>
      <c r="X1897" s="8"/>
      <c r="Y1897" s="8"/>
      <c r="Z1897" s="8"/>
      <c r="AA1897" s="8"/>
    </row>
    <row r="1898" spans="1:27">
      <c r="A1898" s="8"/>
      <c r="B1898" s="1"/>
      <c r="C1898" s="10"/>
      <c r="D1898" s="1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8"/>
      <c r="T1898" s="8"/>
      <c r="U1898" s="8"/>
      <c r="V1898" s="8"/>
      <c r="W1898" s="8"/>
      <c r="X1898" s="8"/>
      <c r="Y1898" s="8"/>
      <c r="Z1898" s="8"/>
      <c r="AA1898" s="8"/>
    </row>
    <row r="1899" spans="1:27">
      <c r="B1899" s="1"/>
      <c r="C1899" s="10"/>
      <c r="D1899" s="1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8"/>
      <c r="T1899" s="8"/>
      <c r="U1899" s="8"/>
      <c r="V1899" s="8"/>
      <c r="W1899" s="8"/>
      <c r="X1899" s="8"/>
      <c r="Y1899" s="8"/>
      <c r="Z1899" s="8"/>
      <c r="AA1899" s="8"/>
    </row>
    <row r="1900" spans="1:27">
      <c r="A1900" s="8"/>
      <c r="B1900" s="1"/>
      <c r="C1900" s="10"/>
      <c r="D1900" s="10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8"/>
      <c r="T1900" s="8"/>
      <c r="U1900" s="8"/>
      <c r="V1900" s="8"/>
      <c r="W1900" s="8"/>
      <c r="X1900" s="8"/>
      <c r="Y1900" s="8"/>
      <c r="Z1900" s="8"/>
      <c r="AA1900" s="8"/>
    </row>
    <row r="1901" spans="1:27">
      <c r="A1901" s="8"/>
      <c r="B1901" s="1"/>
      <c r="C1901" s="10"/>
      <c r="D1901" s="1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8"/>
      <c r="T1901" s="8"/>
      <c r="U1901" s="8"/>
      <c r="V1901" s="8"/>
      <c r="W1901" s="8"/>
      <c r="X1901" s="8"/>
      <c r="Y1901" s="8"/>
      <c r="Z1901" s="8"/>
      <c r="AA1901" s="8"/>
    </row>
    <row r="1902" spans="1:27">
      <c r="B1902" s="1"/>
      <c r="C1902" s="10"/>
      <c r="D1902" s="1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8"/>
      <c r="T1902" s="8"/>
      <c r="U1902" s="8"/>
      <c r="V1902" s="8"/>
      <c r="W1902" s="8"/>
      <c r="X1902" s="8"/>
      <c r="Y1902" s="8"/>
      <c r="Z1902" s="8"/>
      <c r="AA1902" s="8"/>
    </row>
    <row r="1903" spans="1:27">
      <c r="A1903" s="8"/>
      <c r="B1903" s="1"/>
      <c r="C1903" s="10"/>
      <c r="D1903" s="10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8"/>
      <c r="T1903" s="8"/>
      <c r="U1903" s="8"/>
      <c r="V1903" s="8"/>
      <c r="W1903" s="8"/>
      <c r="X1903" s="8"/>
      <c r="Y1903" s="8"/>
      <c r="Z1903" s="8"/>
      <c r="AA1903" s="8"/>
    </row>
    <row r="1904" spans="1:27">
      <c r="A1904" s="8"/>
      <c r="B1904" s="1"/>
      <c r="C1904" s="10"/>
      <c r="D1904" s="10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8"/>
      <c r="T1904" s="8"/>
      <c r="U1904" s="8"/>
      <c r="V1904" s="8"/>
      <c r="W1904" s="8"/>
      <c r="X1904" s="8"/>
      <c r="Y1904" s="8"/>
      <c r="Z1904" s="8"/>
      <c r="AA1904" s="8"/>
    </row>
    <row r="1905" spans="1:27">
      <c r="B1905" s="1"/>
      <c r="C1905" s="10"/>
      <c r="D1905" s="1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8"/>
      <c r="T1905" s="8"/>
      <c r="U1905" s="8"/>
      <c r="V1905" s="8"/>
      <c r="W1905" s="8"/>
      <c r="X1905" s="8"/>
      <c r="Y1905" s="8"/>
      <c r="Z1905" s="8"/>
      <c r="AA1905" s="8"/>
    </row>
    <row r="1906" spans="1:27">
      <c r="A1906" s="8"/>
      <c r="B1906" s="1"/>
      <c r="C1906" s="10"/>
      <c r="D1906" s="10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8"/>
      <c r="T1906" s="8"/>
      <c r="U1906" s="8"/>
      <c r="V1906" s="8"/>
      <c r="W1906" s="8"/>
      <c r="X1906" s="8"/>
      <c r="Y1906" s="8"/>
      <c r="Z1906" s="8"/>
      <c r="AA1906" s="8"/>
    </row>
    <row r="1907" spans="1:27">
      <c r="A1907" s="8"/>
      <c r="B1907" s="1"/>
      <c r="C1907" s="10"/>
      <c r="D1907" s="10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8"/>
      <c r="T1907" s="8"/>
      <c r="U1907" s="8"/>
      <c r="V1907" s="8"/>
      <c r="W1907" s="8"/>
      <c r="X1907" s="8"/>
      <c r="Y1907" s="8"/>
      <c r="Z1907" s="8"/>
      <c r="AA1907" s="8"/>
    </row>
    <row r="1908" spans="1:27">
      <c r="B1908" s="1"/>
      <c r="C1908" s="10"/>
      <c r="D1908" s="10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8"/>
      <c r="T1908" s="8"/>
      <c r="U1908" s="8"/>
      <c r="V1908" s="8"/>
      <c r="W1908" s="8"/>
      <c r="X1908" s="8"/>
      <c r="Y1908" s="8"/>
      <c r="Z1908" s="8"/>
      <c r="AA1908" s="8"/>
    </row>
    <row r="1909" spans="1:27">
      <c r="A1909" s="8"/>
      <c r="B1909" s="1"/>
      <c r="C1909" s="10"/>
      <c r="D1909" s="10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8"/>
      <c r="T1909" s="8"/>
      <c r="U1909" s="8"/>
      <c r="V1909" s="8"/>
      <c r="W1909" s="8"/>
      <c r="X1909" s="8"/>
      <c r="Y1909" s="8"/>
      <c r="Z1909" s="8"/>
      <c r="AA1909" s="8"/>
    </row>
    <row r="1910" spans="1:27">
      <c r="A1910" s="8"/>
      <c r="B1910" s="1"/>
      <c r="C1910" s="10"/>
      <c r="D1910" s="10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8"/>
      <c r="T1910" s="8"/>
      <c r="U1910" s="8"/>
      <c r="V1910" s="8"/>
      <c r="W1910" s="8"/>
      <c r="X1910" s="8"/>
      <c r="Y1910" s="8"/>
      <c r="Z1910" s="8"/>
      <c r="AA1910" s="8"/>
    </row>
    <row r="1911" spans="1:27">
      <c r="B1911" s="1"/>
      <c r="C1911" s="10"/>
      <c r="D1911" s="10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8"/>
      <c r="T1911" s="8"/>
      <c r="U1911" s="8"/>
      <c r="V1911" s="8"/>
      <c r="W1911" s="8"/>
      <c r="X1911" s="8"/>
      <c r="Y1911" s="8"/>
      <c r="Z1911" s="8"/>
      <c r="AA1911" s="8"/>
    </row>
    <row r="1912" spans="1:27">
      <c r="A1912" s="8"/>
      <c r="B1912" s="1"/>
      <c r="C1912" s="10"/>
      <c r="D1912" s="10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8"/>
      <c r="T1912" s="8"/>
      <c r="U1912" s="8"/>
      <c r="V1912" s="8"/>
      <c r="W1912" s="8"/>
      <c r="X1912" s="8"/>
      <c r="Y1912" s="8"/>
      <c r="Z1912" s="8"/>
      <c r="AA1912" s="8"/>
    </row>
    <row r="1913" spans="1:27">
      <c r="A1913" s="8"/>
      <c r="B1913" s="1"/>
      <c r="C1913" s="10"/>
      <c r="D1913" s="10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8"/>
      <c r="T1913" s="8"/>
      <c r="U1913" s="8"/>
      <c r="V1913" s="8"/>
      <c r="W1913" s="8"/>
      <c r="X1913" s="8"/>
      <c r="Y1913" s="8"/>
      <c r="Z1913" s="8"/>
      <c r="AA1913" s="8"/>
    </row>
    <row r="1914" spans="1:27">
      <c r="B1914" s="1"/>
      <c r="C1914" s="10"/>
      <c r="D1914" s="1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8"/>
      <c r="T1914" s="8"/>
      <c r="U1914" s="8"/>
      <c r="V1914" s="8"/>
      <c r="W1914" s="8"/>
      <c r="X1914" s="8"/>
      <c r="Y1914" s="8"/>
      <c r="Z1914" s="8"/>
      <c r="AA1914" s="8"/>
    </row>
    <row r="1915" spans="1:27">
      <c r="A1915" s="8"/>
      <c r="B1915" s="1"/>
      <c r="C1915" s="10"/>
      <c r="D1915" s="1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8"/>
      <c r="T1915" s="8"/>
      <c r="U1915" s="8"/>
      <c r="V1915" s="8"/>
      <c r="W1915" s="8"/>
      <c r="X1915" s="8"/>
      <c r="Y1915" s="8"/>
      <c r="Z1915" s="8"/>
      <c r="AA1915" s="8"/>
    </row>
    <row r="1916" spans="1:27">
      <c r="A1916" s="8"/>
      <c r="B1916" s="1"/>
      <c r="C1916" s="10"/>
      <c r="D1916" s="1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8"/>
      <c r="T1916" s="8"/>
      <c r="U1916" s="8"/>
      <c r="V1916" s="8"/>
      <c r="W1916" s="8"/>
      <c r="X1916" s="8"/>
      <c r="Y1916" s="8"/>
      <c r="Z1916" s="8"/>
      <c r="AA1916" s="8"/>
    </row>
    <row r="1917" spans="1:27">
      <c r="B1917" s="1"/>
      <c r="C1917" s="10"/>
      <c r="D1917" s="10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8"/>
      <c r="T1917" s="8"/>
      <c r="U1917" s="8"/>
      <c r="V1917" s="8"/>
      <c r="W1917" s="8"/>
      <c r="X1917" s="8"/>
      <c r="Y1917" s="8"/>
      <c r="Z1917" s="8"/>
      <c r="AA1917" s="8"/>
    </row>
    <row r="1918" spans="1:27">
      <c r="A1918" s="8"/>
      <c r="B1918" s="1"/>
      <c r="C1918" s="10"/>
      <c r="D1918" s="1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8"/>
      <c r="T1918" s="8"/>
      <c r="U1918" s="8"/>
      <c r="V1918" s="8"/>
      <c r="W1918" s="8"/>
      <c r="X1918" s="8"/>
      <c r="Y1918" s="8"/>
      <c r="Z1918" s="8"/>
      <c r="AA1918" s="8"/>
    </row>
    <row r="1919" spans="1:27">
      <c r="A1919" s="8"/>
      <c r="B1919" s="1"/>
      <c r="C1919" s="10"/>
      <c r="D1919" s="1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8"/>
      <c r="T1919" s="8"/>
      <c r="U1919" s="8"/>
      <c r="V1919" s="8"/>
      <c r="W1919" s="8"/>
      <c r="X1919" s="8"/>
      <c r="Y1919" s="8"/>
      <c r="Z1919" s="8"/>
      <c r="AA1919" s="8"/>
    </row>
    <row r="1920" spans="1:27">
      <c r="B1920" s="1"/>
      <c r="C1920" s="10"/>
      <c r="D1920" s="10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8"/>
      <c r="T1920" s="8"/>
      <c r="U1920" s="8"/>
      <c r="V1920" s="8"/>
      <c r="W1920" s="8"/>
      <c r="X1920" s="8"/>
      <c r="Y1920" s="8"/>
      <c r="Z1920" s="8"/>
      <c r="AA1920" s="8"/>
    </row>
    <row r="1921" spans="1:27">
      <c r="A1921" s="8"/>
      <c r="B1921" s="1"/>
      <c r="C1921" s="10"/>
      <c r="D1921" s="1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8"/>
      <c r="T1921" s="8"/>
      <c r="U1921" s="8"/>
      <c r="V1921" s="8"/>
      <c r="W1921" s="8"/>
      <c r="X1921" s="8"/>
      <c r="Y1921" s="8"/>
      <c r="Z1921" s="8"/>
      <c r="AA1921" s="8"/>
    </row>
    <row r="1922" spans="1:27">
      <c r="A1922" s="8"/>
      <c r="B1922" s="1"/>
      <c r="C1922" s="10"/>
      <c r="D1922" s="10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8"/>
      <c r="T1922" s="8"/>
      <c r="U1922" s="8"/>
      <c r="V1922" s="8"/>
      <c r="W1922" s="8"/>
      <c r="X1922" s="8"/>
      <c r="Y1922" s="8"/>
      <c r="Z1922" s="8"/>
      <c r="AA1922" s="8"/>
    </row>
    <row r="1923" spans="1:27">
      <c r="B1923" s="1"/>
      <c r="C1923" s="10"/>
      <c r="D1923" s="10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8"/>
      <c r="T1923" s="8"/>
      <c r="U1923" s="8"/>
      <c r="V1923" s="8"/>
      <c r="W1923" s="8"/>
      <c r="X1923" s="8"/>
      <c r="Y1923" s="8"/>
      <c r="Z1923" s="8"/>
      <c r="AA1923" s="8"/>
    </row>
    <row r="1924" spans="1:27">
      <c r="A1924" s="8"/>
      <c r="B1924" s="1"/>
      <c r="C1924" s="10"/>
      <c r="D1924" s="10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8"/>
      <c r="T1924" s="8"/>
      <c r="U1924" s="8"/>
      <c r="V1924" s="8"/>
      <c r="W1924" s="8"/>
      <c r="X1924" s="8"/>
      <c r="Y1924" s="8"/>
      <c r="Z1924" s="8"/>
      <c r="AA1924" s="8"/>
    </row>
    <row r="1925" spans="1:27">
      <c r="A1925" s="8"/>
      <c r="B1925" s="1"/>
      <c r="C1925" s="10"/>
      <c r="D1925" s="10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8"/>
      <c r="T1925" s="8"/>
      <c r="U1925" s="8"/>
      <c r="V1925" s="8"/>
      <c r="W1925" s="8"/>
      <c r="X1925" s="8"/>
      <c r="Y1925" s="8"/>
      <c r="Z1925" s="8"/>
      <c r="AA1925" s="8"/>
    </row>
    <row r="1926" spans="1:27">
      <c r="B1926" s="1"/>
      <c r="C1926" s="10"/>
      <c r="D1926" s="10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8"/>
      <c r="T1926" s="8"/>
      <c r="U1926" s="8"/>
      <c r="V1926" s="8"/>
      <c r="W1926" s="8"/>
      <c r="X1926" s="8"/>
      <c r="Y1926" s="8"/>
      <c r="Z1926" s="8"/>
      <c r="AA1926" s="8"/>
    </row>
    <row r="1927" spans="1:27">
      <c r="A1927" s="8"/>
      <c r="B1927" s="1"/>
      <c r="C1927" s="10"/>
      <c r="D1927" s="1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8"/>
      <c r="T1927" s="8"/>
      <c r="U1927" s="8"/>
      <c r="V1927" s="8"/>
      <c r="W1927" s="8"/>
      <c r="X1927" s="8"/>
      <c r="Y1927" s="8"/>
      <c r="Z1927" s="8"/>
      <c r="AA1927" s="8"/>
    </row>
    <row r="1928" spans="1:27">
      <c r="A1928" s="8"/>
      <c r="B1928" s="1"/>
      <c r="C1928" s="10"/>
      <c r="D1928" s="10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8"/>
      <c r="T1928" s="8"/>
      <c r="U1928" s="8"/>
      <c r="V1928" s="8"/>
      <c r="W1928" s="8"/>
      <c r="X1928" s="8"/>
      <c r="Y1928" s="8"/>
      <c r="Z1928" s="8"/>
      <c r="AA1928" s="8"/>
    </row>
    <row r="1929" spans="1:27">
      <c r="B1929" s="1"/>
      <c r="C1929" s="10"/>
      <c r="D1929" s="10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8"/>
      <c r="T1929" s="8"/>
      <c r="U1929" s="8"/>
      <c r="V1929" s="8"/>
      <c r="W1929" s="8"/>
      <c r="X1929" s="8"/>
      <c r="Y1929" s="8"/>
      <c r="Z1929" s="8"/>
      <c r="AA1929" s="8"/>
    </row>
    <row r="1930" spans="1:27">
      <c r="A1930" s="8"/>
      <c r="B1930" s="1"/>
      <c r="C1930" s="10"/>
      <c r="D1930" s="10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8"/>
      <c r="T1930" s="8"/>
      <c r="U1930" s="8"/>
      <c r="V1930" s="8"/>
      <c r="W1930" s="8"/>
      <c r="X1930" s="8"/>
      <c r="Y1930" s="8"/>
      <c r="Z1930" s="8"/>
      <c r="AA1930" s="8"/>
    </row>
    <row r="1931" spans="1:27">
      <c r="A1931" s="8"/>
      <c r="B1931" s="1"/>
      <c r="C1931" s="10"/>
      <c r="D1931" s="1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8"/>
      <c r="T1931" s="8"/>
      <c r="U1931" s="8"/>
      <c r="V1931" s="8"/>
      <c r="W1931" s="8"/>
      <c r="X1931" s="8"/>
      <c r="Y1931" s="8"/>
      <c r="Z1931" s="8"/>
      <c r="AA1931" s="8"/>
    </row>
    <row r="1932" spans="1:27">
      <c r="B1932" s="1"/>
      <c r="C1932" s="10"/>
      <c r="D1932" s="10"/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8"/>
      <c r="T1932" s="8"/>
      <c r="U1932" s="8"/>
      <c r="V1932" s="8"/>
      <c r="W1932" s="8"/>
      <c r="X1932" s="8"/>
      <c r="Y1932" s="8"/>
      <c r="Z1932" s="8"/>
      <c r="AA1932" s="8"/>
    </row>
    <row r="1933" spans="1:27">
      <c r="A1933" s="8"/>
      <c r="B1933" s="1"/>
      <c r="C1933" s="10"/>
      <c r="D1933" s="10"/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8"/>
      <c r="T1933" s="8"/>
      <c r="U1933" s="8"/>
      <c r="V1933" s="8"/>
      <c r="W1933" s="8"/>
      <c r="X1933" s="8"/>
      <c r="Y1933" s="8"/>
      <c r="Z1933" s="8"/>
      <c r="AA1933" s="8"/>
    </row>
    <row r="1934" spans="1:27">
      <c r="A1934" s="8"/>
      <c r="B1934" s="1"/>
      <c r="C1934" s="10"/>
      <c r="D1934" s="10"/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8"/>
      <c r="T1934" s="8"/>
      <c r="U1934" s="8"/>
      <c r="V1934" s="8"/>
      <c r="W1934" s="8"/>
      <c r="X1934" s="8"/>
      <c r="Y1934" s="8"/>
      <c r="Z1934" s="8"/>
      <c r="AA1934" s="8"/>
    </row>
    <row r="1935" spans="1:27">
      <c r="B1935" s="1"/>
      <c r="C1935" s="10"/>
      <c r="D1935" s="10"/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8"/>
      <c r="T1935" s="8"/>
      <c r="U1935" s="8"/>
      <c r="V1935" s="8"/>
      <c r="W1935" s="8"/>
      <c r="X1935" s="8"/>
      <c r="Y1935" s="8"/>
      <c r="Z1935" s="8"/>
      <c r="AA1935" s="8"/>
    </row>
    <row r="1936" spans="1:27">
      <c r="A1936" s="8"/>
      <c r="B1936" s="1"/>
      <c r="C1936" s="10"/>
      <c r="D1936" s="10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8"/>
      <c r="T1936" s="8"/>
      <c r="U1936" s="8"/>
      <c r="V1936" s="8"/>
      <c r="W1936" s="8"/>
      <c r="X1936" s="8"/>
      <c r="Y1936" s="8"/>
      <c r="Z1936" s="8"/>
      <c r="AA1936" s="8"/>
    </row>
    <row r="1937" spans="1:27">
      <c r="A1937" s="8"/>
      <c r="B1937" s="1"/>
      <c r="C1937" s="10"/>
      <c r="D1937" s="10"/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8"/>
      <c r="T1937" s="8"/>
      <c r="U1937" s="8"/>
      <c r="V1937" s="8"/>
      <c r="W1937" s="8"/>
      <c r="X1937" s="8"/>
      <c r="Y1937" s="8"/>
      <c r="Z1937" s="8"/>
      <c r="AA1937" s="8"/>
    </row>
    <row r="1938" spans="1:27">
      <c r="B1938" s="1"/>
      <c r="C1938" s="10"/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8"/>
      <c r="T1938" s="8"/>
      <c r="U1938" s="8"/>
      <c r="V1938" s="8"/>
      <c r="W1938" s="8"/>
      <c r="X1938" s="8"/>
      <c r="Y1938" s="8"/>
      <c r="Z1938" s="8"/>
      <c r="AA1938" s="8"/>
    </row>
    <row r="1939" spans="1:27">
      <c r="A1939" s="8"/>
      <c r="B1939" s="1"/>
      <c r="C1939" s="10"/>
      <c r="D1939" s="10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8"/>
      <c r="T1939" s="8"/>
      <c r="U1939" s="8"/>
      <c r="V1939" s="8"/>
      <c r="W1939" s="8"/>
      <c r="X1939" s="8"/>
      <c r="Y1939" s="8"/>
      <c r="Z1939" s="8"/>
      <c r="AA1939" s="8"/>
    </row>
    <row r="1940" spans="1:27">
      <c r="A1940" s="8"/>
      <c r="B1940" s="1"/>
      <c r="C1940" s="10"/>
      <c r="D1940" s="10"/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8"/>
      <c r="T1940" s="8"/>
      <c r="U1940" s="8"/>
      <c r="V1940" s="8"/>
      <c r="W1940" s="8"/>
      <c r="X1940" s="8"/>
      <c r="Y1940" s="8"/>
      <c r="Z1940" s="8"/>
      <c r="AA1940" s="8"/>
    </row>
    <row r="1941" spans="1:27">
      <c r="B1941" s="1"/>
      <c r="C1941" s="10"/>
      <c r="D1941" s="10"/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8"/>
      <c r="T1941" s="8"/>
      <c r="U1941" s="8"/>
      <c r="V1941" s="8"/>
      <c r="W1941" s="8"/>
      <c r="X1941" s="8"/>
      <c r="Y1941" s="8"/>
      <c r="Z1941" s="8"/>
      <c r="AA1941" s="8"/>
    </row>
    <row r="1942" spans="1:27">
      <c r="A1942" s="8"/>
      <c r="B1942" s="1"/>
      <c r="C1942" s="10"/>
      <c r="D1942" s="10"/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8"/>
      <c r="T1942" s="8"/>
      <c r="U1942" s="8"/>
      <c r="V1942" s="8"/>
      <c r="W1942" s="8"/>
      <c r="X1942" s="8"/>
      <c r="Y1942" s="8"/>
      <c r="Z1942" s="8"/>
      <c r="AA1942" s="8"/>
    </row>
    <row r="1943" spans="1:27">
      <c r="A1943" s="8"/>
      <c r="B1943" s="1"/>
      <c r="C1943" s="10"/>
      <c r="D1943" s="10"/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8"/>
      <c r="T1943" s="8"/>
      <c r="U1943" s="8"/>
      <c r="V1943" s="8"/>
      <c r="W1943" s="8"/>
      <c r="X1943" s="8"/>
      <c r="Y1943" s="8"/>
      <c r="Z1943" s="8"/>
      <c r="AA1943" s="8"/>
    </row>
    <row r="1944" spans="1:27">
      <c r="B1944" s="1"/>
      <c r="C1944" s="10"/>
      <c r="D1944" s="10"/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8"/>
      <c r="T1944" s="8"/>
      <c r="U1944" s="8"/>
      <c r="V1944" s="8"/>
      <c r="W1944" s="8"/>
      <c r="X1944" s="8"/>
      <c r="Y1944" s="8"/>
      <c r="Z1944" s="8"/>
      <c r="AA1944" s="8"/>
    </row>
    <row r="1945" spans="1:27">
      <c r="A1945" s="8"/>
      <c r="B1945" s="1"/>
      <c r="C1945" s="10"/>
      <c r="D1945" s="10"/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8"/>
      <c r="T1945" s="8"/>
      <c r="U1945" s="8"/>
      <c r="V1945" s="8"/>
      <c r="W1945" s="8"/>
      <c r="X1945" s="8"/>
      <c r="Y1945" s="8"/>
      <c r="Z1945" s="8"/>
      <c r="AA1945" s="8"/>
    </row>
    <row r="1946" spans="1:27">
      <c r="A1946" s="8"/>
      <c r="B1946" s="1"/>
      <c r="C1946" s="10"/>
      <c r="D1946" s="10"/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8"/>
      <c r="T1946" s="8"/>
      <c r="U1946" s="8"/>
      <c r="V1946" s="8"/>
      <c r="W1946" s="8"/>
      <c r="X1946" s="8"/>
      <c r="Y1946" s="8"/>
      <c r="Z1946" s="8"/>
      <c r="AA1946" s="8"/>
    </row>
    <row r="1947" spans="1:27">
      <c r="B1947" s="1"/>
      <c r="C1947" s="10"/>
      <c r="D1947" s="10"/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8"/>
      <c r="T1947" s="8"/>
      <c r="U1947" s="8"/>
      <c r="V1947" s="8"/>
      <c r="W1947" s="8"/>
      <c r="X1947" s="8"/>
      <c r="Y1947" s="8"/>
      <c r="Z1947" s="8"/>
      <c r="AA1947" s="8"/>
    </row>
    <row r="1948" spans="1:27">
      <c r="A1948" s="8"/>
      <c r="B1948" s="1"/>
      <c r="C1948" s="10"/>
      <c r="D1948" s="10"/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8"/>
      <c r="T1948" s="8"/>
      <c r="U1948" s="8"/>
      <c r="V1948" s="8"/>
      <c r="W1948" s="8"/>
      <c r="X1948" s="8"/>
      <c r="Y1948" s="8"/>
      <c r="Z1948" s="8"/>
      <c r="AA1948" s="8"/>
    </row>
    <row r="1949" spans="1:27">
      <c r="A1949" s="8"/>
      <c r="B1949" s="1"/>
      <c r="C1949" s="10"/>
      <c r="D1949" s="1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8"/>
      <c r="T1949" s="8"/>
      <c r="U1949" s="8"/>
      <c r="V1949" s="8"/>
      <c r="W1949" s="8"/>
      <c r="X1949" s="8"/>
      <c r="Y1949" s="8"/>
      <c r="Z1949" s="8"/>
      <c r="AA1949" s="8"/>
    </row>
    <row r="1950" spans="1:27">
      <c r="B1950" s="1"/>
      <c r="C1950" s="10"/>
      <c r="D1950" s="10"/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8"/>
      <c r="T1950" s="8"/>
      <c r="U1950" s="8"/>
      <c r="V1950" s="8"/>
      <c r="W1950" s="8"/>
      <c r="X1950" s="8"/>
      <c r="Y1950" s="8"/>
      <c r="Z1950" s="8"/>
      <c r="AA1950" s="8"/>
    </row>
    <row r="1951" spans="1:27">
      <c r="A1951" s="8"/>
      <c r="B1951" s="1"/>
      <c r="C1951" s="10"/>
      <c r="D1951" s="10"/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8"/>
      <c r="T1951" s="8"/>
      <c r="U1951" s="8"/>
      <c r="V1951" s="8"/>
      <c r="W1951" s="8"/>
      <c r="X1951" s="8"/>
      <c r="Y1951" s="8"/>
      <c r="Z1951" s="8"/>
      <c r="AA1951" s="8"/>
    </row>
    <row r="1952" spans="1:27">
      <c r="A1952" s="8"/>
      <c r="B1952" s="1"/>
      <c r="C1952" s="10"/>
      <c r="D1952" s="10"/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8"/>
      <c r="T1952" s="8"/>
      <c r="U1952" s="8"/>
      <c r="V1952" s="8"/>
      <c r="W1952" s="8"/>
      <c r="X1952" s="8"/>
      <c r="Y1952" s="8"/>
      <c r="Z1952" s="8"/>
      <c r="AA1952" s="8"/>
    </row>
    <row r="1953" spans="1:27">
      <c r="B1953" s="1"/>
      <c r="C1953" s="10"/>
      <c r="D1953" s="10"/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8"/>
      <c r="T1953" s="8"/>
      <c r="U1953" s="8"/>
      <c r="V1953" s="8"/>
      <c r="W1953" s="8"/>
      <c r="X1953" s="8"/>
      <c r="Y1953" s="8"/>
      <c r="Z1953" s="8"/>
      <c r="AA1953" s="8"/>
    </row>
    <row r="1954" spans="1:27">
      <c r="A1954" s="8"/>
      <c r="B1954" s="1"/>
      <c r="C1954" s="10"/>
      <c r="D1954" s="10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8"/>
      <c r="T1954" s="8"/>
      <c r="U1954" s="8"/>
      <c r="V1954" s="8"/>
      <c r="W1954" s="8"/>
      <c r="X1954" s="8"/>
      <c r="Y1954" s="8"/>
      <c r="Z1954" s="8"/>
      <c r="AA1954" s="8"/>
    </row>
    <row r="1955" spans="1:27">
      <c r="A1955" s="8"/>
      <c r="B1955" s="1"/>
      <c r="C1955" s="10"/>
      <c r="D1955" s="10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8"/>
      <c r="T1955" s="8"/>
      <c r="U1955" s="8"/>
      <c r="V1955" s="8"/>
      <c r="W1955" s="8"/>
      <c r="X1955" s="8"/>
      <c r="Y1955" s="8"/>
      <c r="Z1955" s="8"/>
      <c r="AA1955" s="8"/>
    </row>
    <row r="1956" spans="1:27">
      <c r="B1956" s="1"/>
      <c r="C1956" s="10"/>
      <c r="D1956" s="10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8"/>
      <c r="T1956" s="8"/>
      <c r="U1956" s="8"/>
      <c r="V1956" s="8"/>
      <c r="W1956" s="8"/>
      <c r="X1956" s="8"/>
      <c r="Y1956" s="8"/>
      <c r="Z1956" s="8"/>
      <c r="AA1956" s="8"/>
    </row>
    <row r="1957" spans="1:27">
      <c r="A1957" s="8"/>
      <c r="B1957" s="1"/>
      <c r="C1957" s="10"/>
      <c r="D1957" s="10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8"/>
      <c r="T1957" s="8"/>
      <c r="U1957" s="8"/>
      <c r="V1957" s="8"/>
      <c r="W1957" s="8"/>
      <c r="X1957" s="8"/>
      <c r="Y1957" s="8"/>
      <c r="Z1957" s="8"/>
      <c r="AA1957" s="8"/>
    </row>
    <row r="1958" spans="1:27">
      <c r="A1958" s="8"/>
      <c r="B1958" s="1"/>
      <c r="C1958" s="10"/>
      <c r="D1958" s="1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8"/>
      <c r="T1958" s="8"/>
      <c r="U1958" s="8"/>
      <c r="V1958" s="8"/>
      <c r="W1958" s="8"/>
      <c r="X1958" s="8"/>
      <c r="Y1958" s="8"/>
      <c r="Z1958" s="8"/>
      <c r="AA1958" s="8"/>
    </row>
    <row r="1959" spans="1:27">
      <c r="B1959" s="1"/>
      <c r="C1959" s="10"/>
      <c r="D1959" s="10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8"/>
      <c r="T1959" s="8"/>
      <c r="U1959" s="8"/>
      <c r="V1959" s="8"/>
      <c r="W1959" s="8"/>
      <c r="X1959" s="8"/>
      <c r="Y1959" s="8"/>
      <c r="Z1959" s="8"/>
      <c r="AA1959" s="8"/>
    </row>
    <row r="1960" spans="1:27">
      <c r="A1960" s="8"/>
      <c r="B1960" s="1"/>
      <c r="C1960" s="10"/>
      <c r="D1960" s="10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8"/>
      <c r="T1960" s="8"/>
      <c r="U1960" s="8"/>
      <c r="V1960" s="8"/>
      <c r="W1960" s="8"/>
      <c r="X1960" s="8"/>
      <c r="Y1960" s="8"/>
      <c r="Z1960" s="8"/>
      <c r="AA1960" s="8"/>
    </row>
    <row r="1961" spans="1:27">
      <c r="A1961" s="8"/>
      <c r="B1961" s="1"/>
      <c r="C1961" s="10"/>
      <c r="D1961" s="10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8"/>
      <c r="T1961" s="8"/>
      <c r="U1961" s="8"/>
      <c r="V1961" s="8"/>
      <c r="W1961" s="8"/>
      <c r="X1961" s="8"/>
      <c r="Y1961" s="8"/>
      <c r="Z1961" s="8"/>
      <c r="AA1961" s="8"/>
    </row>
    <row r="1962" spans="1:27">
      <c r="B1962" s="1"/>
      <c r="C1962" s="10"/>
      <c r="D1962" s="1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8"/>
      <c r="T1962" s="8"/>
      <c r="U1962" s="8"/>
      <c r="V1962" s="8"/>
      <c r="W1962" s="8"/>
      <c r="X1962" s="8"/>
      <c r="Y1962" s="8"/>
      <c r="Z1962" s="8"/>
      <c r="AA1962" s="8"/>
    </row>
    <row r="1963" spans="1:27">
      <c r="A1963" s="8"/>
      <c r="B1963" s="1"/>
      <c r="C1963" s="10"/>
      <c r="D1963" s="10"/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8"/>
      <c r="T1963" s="8"/>
      <c r="U1963" s="8"/>
      <c r="V1963" s="8"/>
      <c r="W1963" s="8"/>
      <c r="X1963" s="8"/>
      <c r="Y1963" s="8"/>
      <c r="Z1963" s="8"/>
      <c r="AA1963" s="8"/>
    </row>
    <row r="1964" spans="1:27">
      <c r="A1964" s="8"/>
      <c r="B1964" s="1"/>
      <c r="C1964" s="10"/>
      <c r="D1964" s="10"/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8"/>
      <c r="T1964" s="8"/>
      <c r="U1964" s="8"/>
      <c r="V1964" s="8"/>
      <c r="W1964" s="8"/>
      <c r="X1964" s="8"/>
      <c r="Y1964" s="8"/>
      <c r="Z1964" s="8"/>
      <c r="AA1964" s="8"/>
    </row>
    <row r="1965" spans="1:27">
      <c r="B1965" s="1"/>
      <c r="C1965" s="10"/>
      <c r="D1965" s="10"/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8"/>
      <c r="T1965" s="8"/>
      <c r="U1965" s="8"/>
      <c r="V1965" s="8"/>
      <c r="W1965" s="8"/>
      <c r="X1965" s="8"/>
      <c r="Y1965" s="8"/>
      <c r="Z1965" s="8"/>
      <c r="AA1965" s="8"/>
    </row>
    <row r="1966" spans="1:27">
      <c r="A1966" s="8"/>
      <c r="B1966" s="1"/>
      <c r="C1966" s="10"/>
      <c r="D1966" s="10"/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8"/>
      <c r="T1966" s="8"/>
      <c r="U1966" s="8"/>
      <c r="V1966" s="8"/>
      <c r="W1966" s="8"/>
      <c r="X1966" s="8"/>
      <c r="Y1966" s="8"/>
      <c r="Z1966" s="8"/>
      <c r="AA1966" s="8"/>
    </row>
    <row r="1967" spans="1:27">
      <c r="A1967" s="8"/>
      <c r="B1967" s="1"/>
      <c r="C1967" s="10"/>
      <c r="D1967" s="10"/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8"/>
      <c r="T1967" s="8"/>
      <c r="U1967" s="8"/>
      <c r="V1967" s="8"/>
      <c r="W1967" s="8"/>
      <c r="X1967" s="8"/>
      <c r="Y1967" s="8"/>
      <c r="Z1967" s="8"/>
      <c r="AA1967" s="8"/>
    </row>
    <row r="1968" spans="1:27">
      <c r="B1968" s="1"/>
      <c r="C1968" s="10"/>
      <c r="D1968" s="10"/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8"/>
      <c r="T1968" s="8"/>
      <c r="U1968" s="8"/>
      <c r="V1968" s="8"/>
      <c r="W1968" s="8"/>
      <c r="X1968" s="8"/>
      <c r="Y1968" s="8"/>
      <c r="Z1968" s="8"/>
      <c r="AA1968" s="8"/>
    </row>
    <row r="1969" spans="1:27">
      <c r="A1969" s="8"/>
      <c r="B1969" s="1"/>
      <c r="C1969" s="10"/>
      <c r="D1969" s="10"/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8"/>
      <c r="T1969" s="8"/>
      <c r="U1969" s="8"/>
      <c r="V1969" s="8"/>
      <c r="W1969" s="8"/>
      <c r="X1969" s="8"/>
      <c r="Y1969" s="8"/>
      <c r="Z1969" s="8"/>
      <c r="AA1969" s="8"/>
    </row>
    <row r="1970" spans="1:27">
      <c r="A1970" s="8"/>
      <c r="B1970" s="1"/>
      <c r="C1970" s="10"/>
      <c r="D1970" s="10"/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8"/>
      <c r="T1970" s="8"/>
      <c r="U1970" s="8"/>
      <c r="V1970" s="8"/>
      <c r="W1970" s="8"/>
      <c r="X1970" s="8"/>
      <c r="Y1970" s="8"/>
      <c r="Z1970" s="8"/>
      <c r="AA1970" s="8"/>
    </row>
    <row r="1971" spans="1:27">
      <c r="B1971" s="1"/>
      <c r="C1971" s="10"/>
      <c r="D1971" s="10"/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8"/>
      <c r="T1971" s="8"/>
      <c r="U1971" s="8"/>
      <c r="V1971" s="8"/>
      <c r="W1971" s="8"/>
      <c r="X1971" s="8"/>
      <c r="Y1971" s="8"/>
      <c r="Z1971" s="8"/>
      <c r="AA1971" s="8"/>
    </row>
    <row r="1972" spans="1:27">
      <c r="A1972" s="8"/>
      <c r="B1972" s="1"/>
      <c r="C1972" s="10"/>
      <c r="D1972" s="1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8"/>
      <c r="T1972" s="8"/>
      <c r="U1972" s="8"/>
      <c r="V1972" s="8"/>
      <c r="W1972" s="8"/>
      <c r="X1972" s="8"/>
      <c r="Y1972" s="8"/>
      <c r="Z1972" s="8"/>
      <c r="AA1972" s="8"/>
    </row>
    <row r="1973" spans="1:27">
      <c r="A1973" s="8"/>
      <c r="B1973" s="1"/>
      <c r="C1973" s="10"/>
      <c r="D1973" s="10"/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8"/>
      <c r="T1973" s="8"/>
      <c r="U1973" s="8"/>
      <c r="V1973" s="8"/>
      <c r="W1973" s="8"/>
      <c r="X1973" s="8"/>
      <c r="Y1973" s="8"/>
      <c r="Z1973" s="8"/>
      <c r="AA1973" s="8"/>
    </row>
    <row r="1974" spans="1:27">
      <c r="B1974" s="1"/>
      <c r="C1974" s="10"/>
      <c r="D1974" s="10"/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8"/>
      <c r="T1974" s="8"/>
      <c r="U1974" s="8"/>
      <c r="V1974" s="8"/>
      <c r="W1974" s="8"/>
      <c r="X1974" s="8"/>
      <c r="Y1974" s="8"/>
      <c r="Z1974" s="8"/>
      <c r="AA1974" s="8"/>
    </row>
    <row r="1975" spans="1:27">
      <c r="A1975" s="8"/>
      <c r="B1975" s="1"/>
      <c r="C1975" s="10"/>
      <c r="D1975" s="10"/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8"/>
      <c r="T1975" s="8"/>
      <c r="U1975" s="8"/>
      <c r="V1975" s="8"/>
      <c r="W1975" s="8"/>
      <c r="X1975" s="8"/>
      <c r="Y1975" s="8"/>
      <c r="Z1975" s="8"/>
      <c r="AA1975" s="8"/>
    </row>
    <row r="1976" spans="1:27">
      <c r="A1976" s="8"/>
      <c r="B1976" s="1"/>
      <c r="C1976" s="10"/>
      <c r="D1976" s="10"/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8"/>
      <c r="T1976" s="8"/>
      <c r="U1976" s="8"/>
      <c r="V1976" s="8"/>
      <c r="W1976" s="8"/>
      <c r="X1976" s="8"/>
      <c r="Y1976" s="8"/>
      <c r="Z1976" s="8"/>
      <c r="AA1976" s="8"/>
    </row>
    <row r="1977" spans="1:27">
      <c r="B1977" s="1"/>
      <c r="C1977" s="10"/>
      <c r="D1977" s="10"/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8"/>
      <c r="T1977" s="8"/>
      <c r="U1977" s="8"/>
      <c r="V1977" s="8"/>
      <c r="W1977" s="8"/>
      <c r="X1977" s="8"/>
      <c r="Y1977" s="8"/>
      <c r="Z1977" s="8"/>
      <c r="AA1977" s="8"/>
    </row>
    <row r="1978" spans="1:27">
      <c r="A1978" s="8"/>
      <c r="B1978" s="1"/>
      <c r="C1978" s="10"/>
      <c r="D1978" s="10"/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8"/>
      <c r="T1978" s="8"/>
      <c r="U1978" s="8"/>
      <c r="V1978" s="8"/>
      <c r="W1978" s="8"/>
      <c r="X1978" s="8"/>
      <c r="Y1978" s="8"/>
      <c r="Z1978" s="8"/>
      <c r="AA1978" s="8"/>
    </row>
    <row r="1979" spans="1:27">
      <c r="A1979" s="8"/>
      <c r="B1979" s="1"/>
      <c r="C1979" s="10"/>
      <c r="D1979" s="10"/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8"/>
      <c r="T1979" s="8"/>
      <c r="U1979" s="8"/>
      <c r="V1979" s="8"/>
      <c r="W1979" s="8"/>
      <c r="X1979" s="8"/>
      <c r="Y1979" s="8"/>
      <c r="Z1979" s="8"/>
      <c r="AA1979" s="8"/>
    </row>
    <row r="1980" spans="1:27">
      <c r="B1980" s="1"/>
      <c r="C1980" s="10"/>
      <c r="D1980" s="10"/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8"/>
      <c r="T1980" s="8"/>
      <c r="U1980" s="8"/>
      <c r="V1980" s="8"/>
      <c r="W1980" s="8"/>
      <c r="X1980" s="8"/>
      <c r="Y1980" s="8"/>
      <c r="Z1980" s="8"/>
      <c r="AA1980" s="8"/>
    </row>
    <row r="1981" spans="1:27">
      <c r="A1981" s="8"/>
      <c r="B1981" s="1"/>
      <c r="C1981" s="10"/>
      <c r="D1981" s="10"/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8"/>
      <c r="T1981" s="8"/>
      <c r="U1981" s="8"/>
      <c r="V1981" s="8"/>
      <c r="W1981" s="8"/>
      <c r="X1981" s="8"/>
      <c r="Y1981" s="8"/>
      <c r="Z1981" s="8"/>
      <c r="AA1981" s="8"/>
    </row>
    <row r="1982" spans="1:27">
      <c r="A1982" s="8"/>
      <c r="B1982" s="1"/>
      <c r="C1982" s="10"/>
      <c r="D1982" s="10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8"/>
      <c r="T1982" s="8"/>
      <c r="U1982" s="8"/>
      <c r="V1982" s="8"/>
      <c r="W1982" s="8"/>
      <c r="X1982" s="8"/>
      <c r="Y1982" s="8"/>
      <c r="Z1982" s="8"/>
      <c r="AA1982" s="8"/>
    </row>
    <row r="1983" spans="1:27">
      <c r="B1983" s="1"/>
      <c r="C1983" s="10"/>
      <c r="D1983" s="10"/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8"/>
      <c r="T1983" s="8"/>
      <c r="U1983" s="8"/>
      <c r="V1983" s="8"/>
      <c r="W1983" s="8"/>
      <c r="X1983" s="8"/>
      <c r="Y1983" s="8"/>
      <c r="Z1983" s="8"/>
      <c r="AA1983" s="8"/>
    </row>
    <row r="1984" spans="1:27">
      <c r="A1984" s="8"/>
      <c r="B1984" s="1"/>
      <c r="C1984" s="10"/>
      <c r="D1984" s="10"/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8"/>
      <c r="T1984" s="8"/>
      <c r="U1984" s="8"/>
      <c r="V1984" s="8"/>
      <c r="W1984" s="8"/>
      <c r="X1984" s="8"/>
      <c r="Y1984" s="8"/>
      <c r="Z1984" s="8"/>
      <c r="AA1984" s="8"/>
    </row>
    <row r="1985" spans="1:27">
      <c r="A1985" s="8"/>
      <c r="B1985" s="1"/>
      <c r="C1985" s="10"/>
      <c r="D1985" s="10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8"/>
      <c r="T1985" s="8"/>
      <c r="U1985" s="8"/>
      <c r="V1985" s="8"/>
      <c r="W1985" s="8"/>
      <c r="X1985" s="8"/>
      <c r="Y1985" s="8"/>
      <c r="Z1985" s="8"/>
      <c r="AA1985" s="8"/>
    </row>
    <row r="1986" spans="1:27">
      <c r="B1986" s="1"/>
      <c r="C1986" s="10"/>
      <c r="D1986" s="10"/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8"/>
      <c r="T1986" s="8"/>
      <c r="U1986" s="8"/>
      <c r="V1986" s="8"/>
      <c r="W1986" s="8"/>
      <c r="X1986" s="8"/>
      <c r="Y1986" s="8"/>
      <c r="Z1986" s="8"/>
      <c r="AA1986" s="8"/>
    </row>
    <row r="1987" spans="1:27">
      <c r="A1987" s="8"/>
      <c r="B1987" s="1"/>
      <c r="C1987" s="10"/>
      <c r="D1987" s="10"/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8"/>
      <c r="T1987" s="8"/>
      <c r="U1987" s="8"/>
      <c r="V1987" s="8"/>
      <c r="W1987" s="8"/>
      <c r="X1987" s="8"/>
      <c r="Y1987" s="8"/>
      <c r="Z1987" s="8"/>
      <c r="AA1987" s="8"/>
    </row>
    <row r="1988" spans="1:27">
      <c r="A1988" s="8"/>
      <c r="B1988" s="1"/>
      <c r="C1988" s="10"/>
      <c r="D1988" s="10"/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8"/>
      <c r="T1988" s="8"/>
      <c r="U1988" s="8"/>
      <c r="V1988" s="8"/>
      <c r="W1988" s="8"/>
      <c r="X1988" s="8"/>
      <c r="Y1988" s="8"/>
      <c r="Z1988" s="8"/>
      <c r="AA1988" s="8"/>
    </row>
    <row r="1989" spans="1:27">
      <c r="B1989" s="1"/>
      <c r="C1989" s="10"/>
      <c r="D1989" s="10"/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8"/>
      <c r="T1989" s="8"/>
      <c r="U1989" s="8"/>
      <c r="V1989" s="8"/>
      <c r="W1989" s="8"/>
      <c r="X1989" s="8"/>
      <c r="Y1989" s="8"/>
      <c r="Z1989" s="8"/>
      <c r="AA1989" s="8"/>
    </row>
    <row r="1990" spans="1:27">
      <c r="A1990" s="8"/>
      <c r="B1990" s="1"/>
      <c r="C1990" s="10"/>
      <c r="D1990" s="10"/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8"/>
      <c r="T1990" s="8"/>
      <c r="U1990" s="8"/>
      <c r="V1990" s="8"/>
      <c r="W1990" s="8"/>
      <c r="X1990" s="8"/>
      <c r="Y1990" s="8"/>
      <c r="Z1990" s="8"/>
      <c r="AA1990" s="8"/>
    </row>
    <row r="1991" spans="1:27">
      <c r="A1991" s="8"/>
      <c r="B1991" s="1"/>
      <c r="C1991" s="10"/>
      <c r="D1991" s="10"/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8"/>
      <c r="T1991" s="8"/>
      <c r="U1991" s="8"/>
      <c r="V1991" s="8"/>
      <c r="W1991" s="8"/>
      <c r="X1991" s="8"/>
      <c r="Y1991" s="8"/>
      <c r="Z1991" s="8"/>
      <c r="AA1991" s="8"/>
    </row>
    <row r="1992" spans="1:27">
      <c r="B1992" s="1"/>
      <c r="C1992" s="10"/>
      <c r="D1992" s="10"/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8"/>
      <c r="T1992" s="8"/>
      <c r="U1992" s="8"/>
      <c r="V1992" s="8"/>
      <c r="W1992" s="8"/>
      <c r="X1992" s="8"/>
      <c r="Y1992" s="8"/>
      <c r="Z1992" s="8"/>
      <c r="AA1992" s="8"/>
    </row>
    <row r="1993" spans="1:27">
      <c r="A1993" s="8"/>
      <c r="B1993" s="1"/>
      <c r="C1993" s="10"/>
      <c r="D1993" s="10"/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8"/>
      <c r="T1993" s="8"/>
      <c r="U1993" s="8"/>
      <c r="V1993" s="8"/>
      <c r="W1993" s="8"/>
      <c r="X1993" s="8"/>
      <c r="Y1993" s="8"/>
      <c r="Z1993" s="8"/>
      <c r="AA1993" s="8"/>
    </row>
    <row r="1994" spans="1:27">
      <c r="A1994" s="8"/>
      <c r="B1994" s="1"/>
      <c r="C1994" s="10"/>
      <c r="D1994" s="10"/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8"/>
      <c r="T1994" s="8"/>
      <c r="U1994" s="8"/>
      <c r="V1994" s="8"/>
      <c r="W1994" s="8"/>
      <c r="X1994" s="8"/>
      <c r="Y1994" s="8"/>
      <c r="Z1994" s="8"/>
      <c r="AA1994" s="8"/>
    </row>
    <row r="1995" spans="1:27">
      <c r="B1995" s="1"/>
      <c r="C1995" s="10"/>
      <c r="D1995" s="10"/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8"/>
      <c r="T1995" s="8"/>
      <c r="U1995" s="8"/>
      <c r="V1995" s="8"/>
      <c r="W1995" s="8"/>
      <c r="X1995" s="8"/>
      <c r="Y1995" s="8"/>
      <c r="Z1995" s="8"/>
      <c r="AA1995" s="8"/>
    </row>
    <row r="1996" spans="1:27">
      <c r="A1996" s="8"/>
      <c r="B1996" s="1"/>
      <c r="C1996" s="10"/>
      <c r="D1996" s="10"/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8"/>
      <c r="T1996" s="8"/>
      <c r="U1996" s="8"/>
      <c r="V1996" s="8"/>
      <c r="W1996" s="8"/>
      <c r="X1996" s="8"/>
      <c r="Y1996" s="8"/>
      <c r="Z1996" s="8"/>
      <c r="AA1996" s="8"/>
    </row>
    <row r="1997" spans="1:27">
      <c r="A1997" s="8"/>
      <c r="B1997" s="1"/>
      <c r="C1997" s="10"/>
      <c r="D1997" s="10"/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8"/>
      <c r="T1997" s="8"/>
      <c r="U1997" s="8"/>
      <c r="V1997" s="8"/>
      <c r="W1997" s="8"/>
      <c r="X1997" s="8"/>
      <c r="Y1997" s="8"/>
      <c r="Z1997" s="8"/>
      <c r="AA1997" s="8"/>
    </row>
    <row r="1998" spans="1:27">
      <c r="B1998" s="1"/>
      <c r="C1998" s="10"/>
      <c r="D1998" s="10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8"/>
      <c r="T1998" s="8"/>
      <c r="U1998" s="8"/>
      <c r="V1998" s="8"/>
      <c r="W1998" s="8"/>
      <c r="X1998" s="8"/>
      <c r="Y1998" s="8"/>
      <c r="Z1998" s="8"/>
      <c r="AA1998" s="8"/>
    </row>
    <row r="1999" spans="1:27">
      <c r="A1999" s="8"/>
      <c r="B1999" s="1"/>
      <c r="C1999" s="10"/>
      <c r="D1999" s="10"/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8"/>
      <c r="T1999" s="8"/>
      <c r="U1999" s="8"/>
      <c r="V1999" s="8"/>
      <c r="W1999" s="8"/>
      <c r="X1999" s="8"/>
      <c r="Y1999" s="8"/>
      <c r="Z1999" s="8"/>
      <c r="AA1999" s="8"/>
    </row>
    <row r="2000" spans="1:27">
      <c r="A2000" s="8"/>
      <c r="B2000" s="1"/>
      <c r="C2000" s="10"/>
      <c r="D2000" s="10"/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8"/>
      <c r="T2000" s="8"/>
      <c r="U2000" s="8"/>
      <c r="V2000" s="8"/>
      <c r="W2000" s="8"/>
      <c r="X2000" s="8"/>
      <c r="Y2000" s="8"/>
      <c r="Z2000" s="8"/>
      <c r="AA2000" s="8"/>
    </row>
    <row r="2001" spans="1:27">
      <c r="B2001" s="1"/>
      <c r="C2001" s="10"/>
      <c r="D2001" s="10"/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8"/>
      <c r="T2001" s="8"/>
      <c r="U2001" s="8"/>
      <c r="V2001" s="8"/>
      <c r="W2001" s="8"/>
      <c r="X2001" s="8"/>
      <c r="Y2001" s="8"/>
      <c r="Z2001" s="8"/>
      <c r="AA2001" s="8"/>
    </row>
    <row r="2002" spans="1:27">
      <c r="A2002" s="8"/>
      <c r="B2002" s="1"/>
      <c r="C2002" s="10"/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8"/>
      <c r="T2002" s="8"/>
      <c r="U2002" s="8"/>
      <c r="V2002" s="8"/>
      <c r="W2002" s="8"/>
      <c r="X2002" s="8"/>
      <c r="Y2002" s="8"/>
      <c r="Z2002" s="8"/>
      <c r="AA2002" s="8"/>
    </row>
    <row r="2003" spans="1:27">
      <c r="A2003" s="8"/>
      <c r="B2003" s="1"/>
      <c r="C2003" s="10"/>
      <c r="D2003" s="10"/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8"/>
      <c r="T2003" s="8"/>
      <c r="U2003" s="8"/>
      <c r="V2003" s="8"/>
      <c r="W2003" s="8"/>
      <c r="X2003" s="8"/>
      <c r="Y2003" s="8"/>
      <c r="Z2003" s="8"/>
      <c r="AA2003" s="8"/>
    </row>
    <row r="2004" spans="1:27">
      <c r="B2004" s="1"/>
      <c r="C2004" s="10"/>
      <c r="D2004" s="10"/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8"/>
      <c r="T2004" s="8"/>
      <c r="U2004" s="8"/>
      <c r="V2004" s="8"/>
      <c r="W2004" s="8"/>
      <c r="X2004" s="8"/>
      <c r="Y2004" s="8"/>
      <c r="Z2004" s="8"/>
      <c r="AA2004" s="8"/>
    </row>
    <row r="2005" spans="1:27">
      <c r="A2005" s="8"/>
      <c r="B2005" s="1"/>
      <c r="C2005" s="10"/>
      <c r="D2005" s="10"/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8"/>
      <c r="T2005" s="8"/>
      <c r="U2005" s="8"/>
      <c r="V2005" s="8"/>
      <c r="W2005" s="8"/>
      <c r="X2005" s="8"/>
      <c r="Y2005" s="8"/>
      <c r="Z2005" s="8"/>
      <c r="AA2005" s="8"/>
    </row>
    <row r="2006" spans="1:27">
      <c r="A2006" s="8"/>
      <c r="B2006" s="1"/>
      <c r="C2006" s="10"/>
      <c r="D2006" s="10"/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8"/>
      <c r="T2006" s="8"/>
      <c r="U2006" s="8"/>
      <c r="V2006" s="8"/>
      <c r="W2006" s="8"/>
      <c r="X2006" s="8"/>
      <c r="Y2006" s="8"/>
      <c r="Z2006" s="8"/>
      <c r="AA2006" s="8"/>
    </row>
    <row r="2007" spans="1:27">
      <c r="B2007" s="1"/>
      <c r="C2007" s="10"/>
      <c r="D2007" s="10"/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8"/>
      <c r="T2007" s="8"/>
      <c r="U2007" s="8"/>
      <c r="V2007" s="8"/>
      <c r="W2007" s="8"/>
      <c r="X2007" s="8"/>
      <c r="Y2007" s="8"/>
      <c r="Z2007" s="8"/>
      <c r="AA2007" s="8"/>
    </row>
    <row r="2008" spans="1:27">
      <c r="A2008" s="8"/>
      <c r="B2008" s="1"/>
      <c r="C2008" s="10"/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8"/>
      <c r="T2008" s="8"/>
      <c r="U2008" s="8"/>
      <c r="V2008" s="8"/>
      <c r="W2008" s="8"/>
      <c r="X2008" s="8"/>
      <c r="Y2008" s="8"/>
      <c r="Z2008" s="8"/>
      <c r="AA2008" s="8"/>
    </row>
    <row r="2009" spans="1:27">
      <c r="A2009" s="8"/>
      <c r="B2009" s="1"/>
      <c r="C2009" s="10"/>
      <c r="D2009" s="10"/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8"/>
      <c r="T2009" s="8"/>
      <c r="U2009" s="8"/>
      <c r="V2009" s="8"/>
      <c r="W2009" s="8"/>
      <c r="X2009" s="8"/>
      <c r="Y2009" s="8"/>
      <c r="Z2009" s="8"/>
      <c r="AA2009" s="8"/>
    </row>
    <row r="2010" spans="1:27">
      <c r="B2010" s="1"/>
      <c r="C2010" s="10"/>
      <c r="D2010" s="10"/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8"/>
      <c r="T2010" s="8"/>
      <c r="U2010" s="8"/>
      <c r="V2010" s="8"/>
      <c r="W2010" s="8"/>
      <c r="X2010" s="8"/>
      <c r="Y2010" s="8"/>
      <c r="Z2010" s="8"/>
      <c r="AA2010" s="8"/>
    </row>
    <row r="2011" spans="1:27">
      <c r="A2011" s="8"/>
      <c r="B2011" s="1"/>
      <c r="C2011" s="10"/>
      <c r="D2011" s="10"/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8"/>
      <c r="T2011" s="8"/>
      <c r="U2011" s="8"/>
      <c r="V2011" s="8"/>
      <c r="W2011" s="8"/>
      <c r="X2011" s="8"/>
      <c r="Y2011" s="8"/>
      <c r="Z2011" s="8"/>
      <c r="AA2011" s="8"/>
    </row>
    <row r="2012" spans="1:27">
      <c r="A2012" s="8"/>
      <c r="B2012" s="1"/>
      <c r="C2012" s="10"/>
      <c r="D2012" s="10"/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8"/>
      <c r="T2012" s="8"/>
      <c r="U2012" s="8"/>
      <c r="V2012" s="8"/>
      <c r="W2012" s="8"/>
      <c r="X2012" s="8"/>
      <c r="Y2012" s="8"/>
      <c r="Z2012" s="8"/>
      <c r="AA2012" s="8"/>
    </row>
    <row r="2013" spans="1:27">
      <c r="B2013" s="1"/>
      <c r="C2013" s="10"/>
      <c r="D2013" s="10"/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8"/>
      <c r="T2013" s="8"/>
      <c r="U2013" s="8"/>
      <c r="V2013" s="8"/>
      <c r="W2013" s="8"/>
      <c r="X2013" s="8"/>
      <c r="Y2013" s="8"/>
      <c r="Z2013" s="8"/>
      <c r="AA2013" s="8"/>
    </row>
    <row r="2014" spans="1:27">
      <c r="A2014" s="8"/>
      <c r="B2014" s="1"/>
      <c r="C2014" s="10"/>
      <c r="D2014" s="10"/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8"/>
      <c r="T2014" s="8"/>
      <c r="U2014" s="8"/>
      <c r="V2014" s="8"/>
      <c r="W2014" s="8"/>
      <c r="X2014" s="8"/>
      <c r="Y2014" s="8"/>
      <c r="Z2014" s="8"/>
      <c r="AA2014" s="8"/>
    </row>
    <row r="2015" spans="1:27">
      <c r="A2015" s="8"/>
      <c r="B2015" s="1"/>
      <c r="C2015" s="10"/>
      <c r="D2015" s="10"/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8"/>
      <c r="T2015" s="8"/>
      <c r="U2015" s="8"/>
      <c r="V2015" s="8"/>
      <c r="W2015" s="8"/>
      <c r="X2015" s="8"/>
      <c r="Y2015" s="8"/>
      <c r="Z2015" s="8"/>
      <c r="AA2015" s="8"/>
    </row>
    <row r="2016" spans="1:27">
      <c r="B2016" s="1"/>
      <c r="C2016" s="10"/>
      <c r="D2016" s="10"/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8"/>
      <c r="T2016" s="8"/>
      <c r="U2016" s="8"/>
      <c r="V2016" s="8"/>
      <c r="W2016" s="8"/>
      <c r="X2016" s="8"/>
      <c r="Y2016" s="8"/>
      <c r="Z2016" s="8"/>
      <c r="AA2016" s="8"/>
    </row>
    <row r="2017" spans="1:27">
      <c r="A2017" s="8"/>
      <c r="B2017" s="1"/>
      <c r="C2017" s="10"/>
      <c r="D2017" s="10"/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8"/>
      <c r="T2017" s="8"/>
      <c r="U2017" s="8"/>
      <c r="V2017" s="8"/>
      <c r="W2017" s="8"/>
      <c r="X2017" s="8"/>
      <c r="Y2017" s="8"/>
      <c r="Z2017" s="8"/>
      <c r="AA2017" s="8"/>
    </row>
    <row r="2018" spans="1:27">
      <c r="A2018" s="8"/>
      <c r="B2018" s="1"/>
      <c r="C2018" s="10"/>
      <c r="D2018" s="10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8"/>
      <c r="T2018" s="8"/>
      <c r="U2018" s="8"/>
      <c r="V2018" s="8"/>
      <c r="W2018" s="8"/>
      <c r="X2018" s="8"/>
      <c r="Y2018" s="8"/>
      <c r="Z2018" s="8"/>
      <c r="AA2018" s="8"/>
    </row>
    <row r="2019" spans="1:27">
      <c r="B2019" s="1"/>
      <c r="C2019" s="10"/>
      <c r="D2019" s="10"/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8"/>
      <c r="T2019" s="8"/>
      <c r="U2019" s="8"/>
      <c r="V2019" s="8"/>
      <c r="W2019" s="8"/>
      <c r="X2019" s="8"/>
      <c r="Y2019" s="8"/>
      <c r="Z2019" s="8"/>
      <c r="AA2019" s="8"/>
    </row>
    <row r="2020" spans="1:27">
      <c r="A2020" s="8"/>
      <c r="B2020" s="1"/>
      <c r="C2020" s="10"/>
      <c r="D2020" s="10"/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8"/>
      <c r="T2020" s="8"/>
      <c r="U2020" s="8"/>
      <c r="V2020" s="8"/>
      <c r="W2020" s="8"/>
      <c r="X2020" s="8"/>
      <c r="Y2020" s="8"/>
      <c r="Z2020" s="8"/>
      <c r="AA2020" s="8"/>
    </row>
    <row r="2021" spans="1:27">
      <c r="A2021" s="8"/>
      <c r="B2021" s="1"/>
      <c r="C2021" s="10"/>
      <c r="D2021" s="10"/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8"/>
      <c r="T2021" s="8"/>
      <c r="U2021" s="8"/>
      <c r="V2021" s="8"/>
      <c r="W2021" s="8"/>
      <c r="X2021" s="8"/>
      <c r="Y2021" s="8"/>
      <c r="Z2021" s="8"/>
      <c r="AA2021" s="8"/>
    </row>
    <row r="2022" spans="1:27">
      <c r="B2022" s="1"/>
      <c r="C2022" s="10"/>
      <c r="D2022" s="10"/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8"/>
      <c r="T2022" s="8"/>
      <c r="U2022" s="8"/>
      <c r="V2022" s="8"/>
      <c r="W2022" s="8"/>
      <c r="X2022" s="8"/>
      <c r="Y2022" s="8"/>
      <c r="Z2022" s="8"/>
      <c r="AA2022" s="8"/>
    </row>
    <row r="2023" spans="1:27">
      <c r="A2023" s="8"/>
      <c r="B2023" s="1"/>
      <c r="C2023" s="10"/>
      <c r="D2023" s="10"/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8"/>
      <c r="T2023" s="8"/>
      <c r="U2023" s="8"/>
      <c r="V2023" s="8"/>
      <c r="W2023" s="8"/>
      <c r="X2023" s="8"/>
      <c r="Y2023" s="8"/>
      <c r="Z2023" s="8"/>
      <c r="AA2023" s="8"/>
    </row>
    <row r="2024" spans="1:27">
      <c r="A2024" s="8"/>
      <c r="B2024" s="1"/>
      <c r="C2024" s="10"/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8"/>
      <c r="T2024" s="8"/>
      <c r="U2024" s="8"/>
      <c r="V2024" s="8"/>
      <c r="W2024" s="8"/>
      <c r="X2024" s="8"/>
      <c r="Y2024" s="8"/>
      <c r="Z2024" s="8"/>
      <c r="AA2024" s="8"/>
    </row>
    <row r="2025" spans="1:27">
      <c r="B2025" s="1"/>
      <c r="C2025" s="10"/>
      <c r="D2025" s="10"/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8"/>
      <c r="T2025" s="8"/>
      <c r="U2025" s="8"/>
      <c r="V2025" s="8"/>
      <c r="W2025" s="8"/>
      <c r="X2025" s="8"/>
      <c r="Y2025" s="8"/>
      <c r="Z2025" s="8"/>
      <c r="AA2025" s="8"/>
    </row>
    <row r="2026" spans="1:27">
      <c r="A2026" s="8"/>
      <c r="B2026" s="1"/>
      <c r="C2026" s="10"/>
      <c r="D2026" s="1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8"/>
      <c r="T2026" s="8"/>
      <c r="U2026" s="8"/>
      <c r="V2026" s="8"/>
      <c r="W2026" s="8"/>
      <c r="X2026" s="8"/>
      <c r="Y2026" s="8"/>
      <c r="Z2026" s="8"/>
      <c r="AA2026" s="8"/>
    </row>
    <row r="2027" spans="1:27">
      <c r="A2027" s="8"/>
      <c r="B2027" s="1"/>
      <c r="C2027" s="10"/>
      <c r="D2027" s="10"/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8"/>
      <c r="T2027" s="8"/>
      <c r="U2027" s="8"/>
      <c r="V2027" s="8"/>
      <c r="W2027" s="8"/>
      <c r="X2027" s="8"/>
      <c r="Y2027" s="8"/>
      <c r="Z2027" s="8"/>
      <c r="AA2027" s="8"/>
    </row>
    <row r="2028" spans="1:27">
      <c r="B2028" s="1"/>
      <c r="C2028" s="10"/>
      <c r="D2028" s="10"/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8"/>
      <c r="T2028" s="8"/>
      <c r="U2028" s="8"/>
      <c r="V2028" s="8"/>
      <c r="W2028" s="8"/>
      <c r="X2028" s="8"/>
      <c r="Y2028" s="8"/>
      <c r="Z2028" s="8"/>
      <c r="AA2028" s="8"/>
    </row>
    <row r="2029" spans="1:27">
      <c r="A2029" s="8"/>
      <c r="B2029" s="1"/>
      <c r="C2029" s="10"/>
      <c r="D2029" s="10"/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8"/>
      <c r="T2029" s="8"/>
      <c r="U2029" s="8"/>
      <c r="V2029" s="8"/>
      <c r="W2029" s="8"/>
      <c r="X2029" s="8"/>
      <c r="Y2029" s="8"/>
      <c r="Z2029" s="8"/>
      <c r="AA2029" s="8"/>
    </row>
    <row r="2030" spans="1:27">
      <c r="A2030" s="8"/>
      <c r="B2030" s="1"/>
      <c r="C2030" s="10"/>
      <c r="D2030" s="10"/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8"/>
      <c r="T2030" s="8"/>
      <c r="U2030" s="8"/>
      <c r="V2030" s="8"/>
      <c r="W2030" s="8"/>
      <c r="X2030" s="8"/>
      <c r="Y2030" s="8"/>
      <c r="Z2030" s="8"/>
      <c r="AA2030" s="8"/>
    </row>
    <row r="2031" spans="1:27">
      <c r="B2031" s="1"/>
      <c r="C2031" s="10"/>
      <c r="D2031" s="10"/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8"/>
      <c r="T2031" s="8"/>
      <c r="U2031" s="8"/>
      <c r="V2031" s="8"/>
      <c r="W2031" s="8"/>
      <c r="X2031" s="8"/>
      <c r="Y2031" s="8"/>
      <c r="Z2031" s="8"/>
      <c r="AA2031" s="8"/>
    </row>
    <row r="2032" spans="1:27">
      <c r="A2032" s="8"/>
      <c r="B2032" s="1"/>
      <c r="C2032" s="10"/>
      <c r="D2032" s="10"/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8"/>
      <c r="T2032" s="8"/>
      <c r="U2032" s="8"/>
      <c r="V2032" s="8"/>
      <c r="W2032" s="8"/>
      <c r="X2032" s="8"/>
      <c r="Y2032" s="8"/>
      <c r="Z2032" s="8"/>
      <c r="AA2032" s="8"/>
    </row>
    <row r="2033" spans="1:27">
      <c r="A2033" s="8"/>
      <c r="B2033" s="1"/>
      <c r="C2033" s="10"/>
      <c r="D2033" s="10"/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8"/>
      <c r="T2033" s="8"/>
      <c r="U2033" s="8"/>
      <c r="V2033" s="8"/>
      <c r="W2033" s="8"/>
      <c r="X2033" s="8"/>
      <c r="Y2033" s="8"/>
      <c r="Z2033" s="8"/>
      <c r="AA2033" s="8"/>
    </row>
    <row r="2034" spans="1:27">
      <c r="B2034" s="1"/>
      <c r="C2034" s="10"/>
      <c r="D2034" s="10"/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8"/>
      <c r="T2034" s="8"/>
      <c r="U2034" s="8"/>
      <c r="V2034" s="8"/>
      <c r="W2034" s="8"/>
      <c r="X2034" s="8"/>
      <c r="Y2034" s="8"/>
      <c r="Z2034" s="8"/>
      <c r="AA2034" s="8"/>
    </row>
    <row r="2035" spans="1:27">
      <c r="A2035" s="8"/>
      <c r="B2035" s="1"/>
      <c r="C2035" s="10"/>
      <c r="D2035" s="10"/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8"/>
      <c r="T2035" s="8"/>
      <c r="U2035" s="8"/>
      <c r="V2035" s="8"/>
      <c r="W2035" s="8"/>
      <c r="X2035" s="8"/>
      <c r="Y2035" s="8"/>
      <c r="Z2035" s="8"/>
      <c r="AA2035" s="8"/>
    </row>
    <row r="2036" spans="1:27">
      <c r="A2036" s="8"/>
      <c r="B2036" s="1"/>
      <c r="C2036" s="10"/>
      <c r="D2036" s="10"/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8"/>
      <c r="T2036" s="8"/>
      <c r="U2036" s="8"/>
      <c r="V2036" s="8"/>
      <c r="W2036" s="8"/>
      <c r="X2036" s="8"/>
      <c r="Y2036" s="8"/>
      <c r="Z2036" s="8"/>
      <c r="AA2036" s="8"/>
    </row>
    <row r="2037" spans="1:27">
      <c r="B2037" s="1"/>
      <c r="C2037" s="10"/>
      <c r="D2037" s="10"/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8"/>
      <c r="T2037" s="8"/>
      <c r="U2037" s="8"/>
      <c r="V2037" s="8"/>
      <c r="W2037" s="8"/>
      <c r="X2037" s="8"/>
      <c r="Y2037" s="8"/>
      <c r="Z2037" s="8"/>
      <c r="AA2037" s="8"/>
    </row>
    <row r="2038" spans="1:27">
      <c r="A2038" s="8"/>
      <c r="B2038" s="1"/>
      <c r="C2038" s="10"/>
      <c r="D2038" s="10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8"/>
      <c r="T2038" s="8"/>
      <c r="U2038" s="8"/>
      <c r="V2038" s="8"/>
      <c r="W2038" s="8"/>
      <c r="X2038" s="8"/>
      <c r="Y2038" s="8"/>
      <c r="Z2038" s="8"/>
      <c r="AA2038" s="8"/>
    </row>
    <row r="2039" spans="1:27">
      <c r="A2039" s="8"/>
      <c r="B2039" s="1"/>
      <c r="C2039" s="10"/>
      <c r="D2039" s="10"/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8"/>
      <c r="T2039" s="8"/>
      <c r="U2039" s="8"/>
      <c r="V2039" s="8"/>
      <c r="W2039" s="8"/>
      <c r="X2039" s="8"/>
      <c r="Y2039" s="8"/>
      <c r="Z2039" s="8"/>
      <c r="AA2039" s="8"/>
    </row>
    <row r="2040" spans="1:27">
      <c r="B2040" s="1"/>
      <c r="C2040" s="10"/>
      <c r="D2040" s="10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8"/>
      <c r="T2040" s="8"/>
      <c r="U2040" s="8"/>
      <c r="V2040" s="8"/>
      <c r="W2040" s="8"/>
      <c r="X2040" s="8"/>
      <c r="Y2040" s="8"/>
      <c r="Z2040" s="8"/>
      <c r="AA2040" s="8"/>
    </row>
    <row r="2041" spans="1:27">
      <c r="A2041" s="8"/>
      <c r="B2041" s="1"/>
      <c r="C2041" s="10"/>
      <c r="D2041" s="10"/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8"/>
      <c r="T2041" s="8"/>
      <c r="U2041" s="8"/>
      <c r="V2041" s="8"/>
      <c r="W2041" s="8"/>
      <c r="X2041" s="8"/>
      <c r="Y2041" s="8"/>
      <c r="Z2041" s="8"/>
      <c r="AA2041" s="8"/>
    </row>
    <row r="2042" spans="1:27">
      <c r="A2042" s="8"/>
      <c r="B2042" s="1"/>
      <c r="C2042" s="10"/>
      <c r="D2042" s="10"/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8"/>
      <c r="T2042" s="8"/>
      <c r="U2042" s="8"/>
      <c r="V2042" s="8"/>
      <c r="W2042" s="8"/>
      <c r="X2042" s="8"/>
      <c r="Y2042" s="8"/>
      <c r="Z2042" s="8"/>
      <c r="AA2042" s="8"/>
    </row>
    <row r="2043" spans="1:27">
      <c r="B2043" s="1"/>
      <c r="C2043" s="10"/>
      <c r="D2043" s="10"/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8"/>
      <c r="T2043" s="8"/>
      <c r="U2043" s="8"/>
      <c r="V2043" s="8"/>
      <c r="W2043" s="8"/>
      <c r="X2043" s="8"/>
      <c r="Y2043" s="8"/>
      <c r="Z2043" s="8"/>
      <c r="AA2043" s="8"/>
    </row>
    <row r="2044" spans="1:27">
      <c r="A2044" s="8"/>
      <c r="B2044" s="1"/>
      <c r="C2044" s="10"/>
      <c r="D2044" s="10"/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8"/>
      <c r="T2044" s="8"/>
      <c r="U2044" s="8"/>
      <c r="V2044" s="8"/>
      <c r="W2044" s="8"/>
      <c r="X2044" s="8"/>
      <c r="Y2044" s="8"/>
      <c r="Z2044" s="8"/>
      <c r="AA2044" s="8"/>
    </row>
    <row r="2045" spans="1:27">
      <c r="A2045" s="8"/>
      <c r="B2045" s="1"/>
      <c r="C2045" s="10"/>
      <c r="D2045" s="10"/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8"/>
      <c r="T2045" s="8"/>
      <c r="U2045" s="8"/>
      <c r="V2045" s="8"/>
      <c r="W2045" s="8"/>
      <c r="X2045" s="8"/>
      <c r="Y2045" s="8"/>
      <c r="Z2045" s="8"/>
      <c r="AA2045" s="8"/>
    </row>
    <row r="2046" spans="1:27">
      <c r="B2046" s="1"/>
      <c r="C2046" s="10"/>
      <c r="D2046" s="10"/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8"/>
      <c r="T2046" s="8"/>
      <c r="U2046" s="8"/>
      <c r="V2046" s="8"/>
      <c r="W2046" s="8"/>
      <c r="X2046" s="8"/>
      <c r="Y2046" s="8"/>
      <c r="Z2046" s="8"/>
      <c r="AA2046" s="8"/>
    </row>
    <row r="2047" spans="1:27">
      <c r="A2047" s="8"/>
      <c r="B2047" s="1"/>
      <c r="C2047" s="10"/>
      <c r="D2047" s="10"/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8"/>
      <c r="T2047" s="8"/>
      <c r="U2047" s="8"/>
      <c r="V2047" s="8"/>
      <c r="W2047" s="8"/>
      <c r="X2047" s="8"/>
      <c r="Y2047" s="8"/>
      <c r="Z2047" s="8"/>
      <c r="AA2047" s="8"/>
    </row>
    <row r="2048" spans="1:27">
      <c r="A2048" s="8"/>
      <c r="B2048" s="1"/>
      <c r="C2048" s="10"/>
      <c r="D2048" s="10"/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8"/>
      <c r="T2048" s="8"/>
      <c r="U2048" s="8"/>
      <c r="V2048" s="8"/>
      <c r="W2048" s="8"/>
      <c r="X2048" s="8"/>
      <c r="Y2048" s="8"/>
      <c r="Z2048" s="8"/>
      <c r="AA2048" s="8"/>
    </row>
    <row r="2049" spans="1:27">
      <c r="B2049" s="1"/>
      <c r="C2049" s="10"/>
      <c r="D2049" s="10"/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8"/>
      <c r="T2049" s="8"/>
      <c r="U2049" s="8"/>
      <c r="V2049" s="8"/>
      <c r="W2049" s="8"/>
      <c r="X2049" s="8"/>
      <c r="Y2049" s="8"/>
      <c r="Z2049" s="8"/>
      <c r="AA2049" s="8"/>
    </row>
    <row r="2050" spans="1:27">
      <c r="A2050" s="8"/>
      <c r="B2050" s="1"/>
      <c r="C2050" s="10"/>
      <c r="D2050" s="10"/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8"/>
      <c r="T2050" s="8"/>
      <c r="U2050" s="8"/>
      <c r="V2050" s="8"/>
      <c r="W2050" s="8"/>
      <c r="X2050" s="8"/>
      <c r="Y2050" s="8"/>
      <c r="Z2050" s="8"/>
      <c r="AA2050" s="8"/>
    </row>
    <row r="2051" spans="1:27">
      <c r="A2051" s="8"/>
      <c r="B2051" s="1"/>
      <c r="C2051" s="10"/>
      <c r="D2051" s="10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8"/>
      <c r="T2051" s="8"/>
      <c r="U2051" s="8"/>
      <c r="V2051" s="8"/>
      <c r="W2051" s="8"/>
      <c r="X2051" s="8"/>
      <c r="Y2051" s="8"/>
      <c r="Z2051" s="8"/>
      <c r="AA2051" s="8"/>
    </row>
    <row r="2052" spans="1:27">
      <c r="B2052" s="1"/>
      <c r="C2052" s="10"/>
      <c r="D2052" s="10"/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8"/>
      <c r="T2052" s="8"/>
      <c r="U2052" s="8"/>
      <c r="V2052" s="8"/>
      <c r="W2052" s="8"/>
      <c r="X2052" s="8"/>
      <c r="Y2052" s="8"/>
      <c r="Z2052" s="8"/>
      <c r="AA2052" s="8"/>
    </row>
    <row r="2053" spans="1:27">
      <c r="A2053" s="8"/>
      <c r="B2053" s="1"/>
      <c r="C2053" s="10"/>
      <c r="D2053" s="1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8"/>
      <c r="T2053" s="8"/>
      <c r="U2053" s="8"/>
      <c r="V2053" s="8"/>
      <c r="W2053" s="8"/>
      <c r="X2053" s="8"/>
      <c r="Y2053" s="8"/>
      <c r="Z2053" s="8"/>
      <c r="AA2053" s="8"/>
    </row>
    <row r="2054" spans="1:27">
      <c r="A2054" s="8"/>
      <c r="B2054" s="1"/>
      <c r="C2054" s="10"/>
      <c r="D2054" s="10"/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8"/>
      <c r="T2054" s="8"/>
      <c r="U2054" s="8"/>
      <c r="V2054" s="8"/>
      <c r="W2054" s="8"/>
      <c r="X2054" s="8"/>
      <c r="Y2054" s="8"/>
      <c r="Z2054" s="8"/>
      <c r="AA2054" s="8"/>
    </row>
    <row r="2055" spans="1:27">
      <c r="B2055" s="1"/>
      <c r="C2055" s="10"/>
      <c r="D2055" s="10"/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8"/>
      <c r="T2055" s="8"/>
      <c r="U2055" s="8"/>
      <c r="V2055" s="8"/>
      <c r="W2055" s="8"/>
      <c r="X2055" s="8"/>
      <c r="Y2055" s="8"/>
      <c r="Z2055" s="8"/>
      <c r="AA2055" s="8"/>
    </row>
    <row r="2056" spans="1:27">
      <c r="A2056" s="8"/>
      <c r="B2056" s="1"/>
      <c r="C2056" s="10"/>
      <c r="D2056" s="10"/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8"/>
      <c r="T2056" s="8"/>
      <c r="U2056" s="8"/>
      <c r="V2056" s="8"/>
      <c r="W2056" s="8"/>
      <c r="X2056" s="8"/>
      <c r="Y2056" s="8"/>
      <c r="Z2056" s="8"/>
      <c r="AA2056" s="8"/>
    </row>
    <row r="2057" spans="1:27">
      <c r="A2057" s="8"/>
      <c r="B2057" s="1"/>
      <c r="C2057" s="10"/>
      <c r="D2057" s="10"/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8"/>
      <c r="T2057" s="8"/>
      <c r="U2057" s="8"/>
      <c r="V2057" s="8"/>
      <c r="W2057" s="8"/>
      <c r="X2057" s="8"/>
      <c r="Y2057" s="8"/>
      <c r="Z2057" s="8"/>
      <c r="AA2057" s="8"/>
    </row>
    <row r="2058" spans="1:27">
      <c r="B2058" s="1"/>
      <c r="C2058" s="10"/>
      <c r="D2058" s="10"/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8"/>
      <c r="T2058" s="8"/>
      <c r="U2058" s="8"/>
      <c r="V2058" s="8"/>
      <c r="W2058" s="8"/>
      <c r="X2058" s="8"/>
      <c r="Y2058" s="8"/>
      <c r="Z2058" s="8"/>
      <c r="AA2058" s="8"/>
    </row>
    <row r="2059" spans="1:27">
      <c r="A2059" s="8"/>
      <c r="B2059" s="1"/>
      <c r="C2059" s="10"/>
      <c r="D2059" s="10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8"/>
      <c r="T2059" s="8"/>
      <c r="U2059" s="8"/>
      <c r="V2059" s="8"/>
      <c r="W2059" s="8"/>
      <c r="X2059" s="8"/>
      <c r="Y2059" s="8"/>
      <c r="Z2059" s="8"/>
      <c r="AA2059" s="8"/>
    </row>
    <row r="2060" spans="1:27">
      <c r="A2060" s="8"/>
      <c r="B2060" s="1"/>
      <c r="C2060" s="10"/>
      <c r="D2060" s="10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8"/>
      <c r="T2060" s="8"/>
      <c r="U2060" s="8"/>
      <c r="V2060" s="8"/>
      <c r="W2060" s="8"/>
      <c r="X2060" s="8"/>
      <c r="Y2060" s="8"/>
      <c r="Z2060" s="8"/>
      <c r="AA2060" s="8"/>
    </row>
    <row r="2061" spans="1:27">
      <c r="B2061" s="1"/>
      <c r="C2061" s="10"/>
      <c r="D2061" s="10"/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8"/>
      <c r="T2061" s="8"/>
      <c r="U2061" s="8"/>
      <c r="V2061" s="8"/>
      <c r="W2061" s="8"/>
      <c r="X2061" s="8"/>
      <c r="Y2061" s="8"/>
      <c r="Z2061" s="8"/>
      <c r="AA2061" s="8"/>
    </row>
    <row r="2062" spans="1:27">
      <c r="A2062" s="8"/>
      <c r="B2062" s="1"/>
      <c r="C2062" s="10"/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8"/>
      <c r="T2062" s="8"/>
      <c r="U2062" s="8"/>
      <c r="V2062" s="8"/>
      <c r="W2062" s="8"/>
      <c r="X2062" s="8"/>
      <c r="Y2062" s="8"/>
      <c r="Z2062" s="8"/>
      <c r="AA2062" s="8"/>
    </row>
    <row r="2063" spans="1:27">
      <c r="A2063" s="8"/>
      <c r="B2063" s="1"/>
      <c r="C2063" s="10"/>
      <c r="D2063" s="10"/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8"/>
      <c r="T2063" s="8"/>
      <c r="U2063" s="8"/>
      <c r="V2063" s="8"/>
      <c r="W2063" s="8"/>
      <c r="X2063" s="8"/>
      <c r="Y2063" s="8"/>
      <c r="Z2063" s="8"/>
      <c r="AA2063" s="8"/>
    </row>
    <row r="2064" spans="1:27">
      <c r="B2064" s="1"/>
      <c r="C2064" s="10"/>
      <c r="D2064" s="10"/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8"/>
      <c r="T2064" s="8"/>
      <c r="U2064" s="8"/>
      <c r="V2064" s="8"/>
      <c r="W2064" s="8"/>
      <c r="X2064" s="8"/>
      <c r="Y2064" s="8"/>
      <c r="Z2064" s="8"/>
      <c r="AA2064" s="8"/>
    </row>
    <row r="2065" spans="1:27">
      <c r="A2065" s="8"/>
      <c r="B2065" s="1"/>
      <c r="C2065" s="10"/>
      <c r="D2065" s="10"/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8"/>
      <c r="T2065" s="8"/>
      <c r="U2065" s="8"/>
      <c r="V2065" s="8"/>
      <c r="W2065" s="8"/>
      <c r="X2065" s="8"/>
      <c r="Y2065" s="8"/>
      <c r="Z2065" s="8"/>
      <c r="AA2065" s="8"/>
    </row>
    <row r="2066" spans="1:27">
      <c r="A2066" s="8"/>
      <c r="B2066" s="1"/>
      <c r="C2066" s="10"/>
      <c r="D2066" s="10"/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8"/>
      <c r="T2066" s="8"/>
      <c r="U2066" s="8"/>
      <c r="V2066" s="8"/>
      <c r="W2066" s="8"/>
      <c r="X2066" s="8"/>
      <c r="Y2066" s="8"/>
      <c r="Z2066" s="8"/>
      <c r="AA2066" s="8"/>
    </row>
    <row r="2067" spans="1:27">
      <c r="B2067" s="1"/>
      <c r="C2067" s="10"/>
      <c r="D2067" s="10"/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8"/>
      <c r="T2067" s="8"/>
      <c r="U2067" s="8"/>
      <c r="V2067" s="8"/>
      <c r="W2067" s="8"/>
      <c r="X2067" s="8"/>
      <c r="Y2067" s="8"/>
      <c r="Z2067" s="8"/>
      <c r="AA2067" s="8"/>
    </row>
    <row r="2068" spans="1:27">
      <c r="A2068" s="8"/>
      <c r="B2068" s="1"/>
      <c r="C2068" s="10"/>
      <c r="D2068" s="10"/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8"/>
      <c r="T2068" s="8"/>
      <c r="U2068" s="8"/>
      <c r="V2068" s="8"/>
      <c r="W2068" s="8"/>
      <c r="X2068" s="8"/>
      <c r="Y2068" s="8"/>
      <c r="Z2068" s="8"/>
      <c r="AA2068" s="8"/>
    </row>
    <row r="2069" spans="1:27">
      <c r="A2069" s="8"/>
      <c r="B2069" s="1"/>
      <c r="C2069" s="10"/>
      <c r="D2069" s="10"/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8"/>
      <c r="T2069" s="8"/>
      <c r="U2069" s="8"/>
      <c r="V2069" s="8"/>
      <c r="W2069" s="8"/>
      <c r="X2069" s="8"/>
      <c r="Y2069" s="8"/>
      <c r="Z2069" s="8"/>
      <c r="AA2069" s="8"/>
    </row>
    <row r="2070" spans="1:27">
      <c r="B2070" s="1"/>
      <c r="C2070" s="10"/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8"/>
      <c r="T2070" s="8"/>
      <c r="U2070" s="8"/>
      <c r="V2070" s="8"/>
      <c r="W2070" s="8"/>
      <c r="X2070" s="8"/>
      <c r="Y2070" s="8"/>
      <c r="Z2070" s="8"/>
      <c r="AA2070" s="8"/>
    </row>
    <row r="2071" spans="1:27">
      <c r="A2071" s="8"/>
      <c r="B2071" s="1"/>
      <c r="C2071" s="10"/>
      <c r="D2071" s="10"/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8"/>
      <c r="T2071" s="8"/>
      <c r="U2071" s="8"/>
      <c r="V2071" s="8"/>
      <c r="W2071" s="8"/>
      <c r="X2071" s="8"/>
      <c r="Y2071" s="8"/>
      <c r="Z2071" s="8"/>
      <c r="AA2071" s="8"/>
    </row>
    <row r="2072" spans="1:27">
      <c r="A2072" s="8"/>
      <c r="B2072" s="1"/>
      <c r="C2072" s="10"/>
      <c r="D2072" s="10"/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8"/>
      <c r="T2072" s="8"/>
      <c r="U2072" s="8"/>
      <c r="V2072" s="8"/>
      <c r="W2072" s="8"/>
      <c r="X2072" s="8"/>
      <c r="Y2072" s="8"/>
      <c r="Z2072" s="8"/>
      <c r="AA2072" s="8"/>
    </row>
    <row r="2073" spans="1:27">
      <c r="B2073" s="1"/>
      <c r="C2073" s="10"/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8"/>
      <c r="T2073" s="8"/>
      <c r="U2073" s="8"/>
      <c r="V2073" s="8"/>
      <c r="W2073" s="8"/>
      <c r="X2073" s="8"/>
      <c r="Y2073" s="8"/>
      <c r="Z2073" s="8"/>
      <c r="AA2073" s="8"/>
    </row>
    <row r="2074" spans="1:27">
      <c r="A2074" s="8"/>
      <c r="B2074" s="1"/>
      <c r="C2074" s="10"/>
      <c r="D2074" s="10"/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8"/>
      <c r="T2074" s="8"/>
      <c r="U2074" s="8"/>
      <c r="V2074" s="8"/>
      <c r="W2074" s="8"/>
      <c r="X2074" s="8"/>
      <c r="Y2074" s="8"/>
      <c r="Z2074" s="8"/>
      <c r="AA2074" s="8"/>
    </row>
    <row r="2075" spans="1:27">
      <c r="A2075" s="8"/>
      <c r="B2075" s="1"/>
      <c r="C2075" s="10"/>
      <c r="D2075" s="10"/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8"/>
      <c r="T2075" s="8"/>
      <c r="U2075" s="8"/>
      <c r="V2075" s="8"/>
      <c r="W2075" s="8"/>
      <c r="X2075" s="8"/>
      <c r="Y2075" s="8"/>
      <c r="Z2075" s="8"/>
      <c r="AA2075" s="8"/>
    </row>
    <row r="2076" spans="1:27">
      <c r="B2076" s="1"/>
      <c r="C2076" s="10"/>
      <c r="D2076" s="10"/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8"/>
      <c r="T2076" s="8"/>
      <c r="U2076" s="8"/>
      <c r="V2076" s="8"/>
      <c r="W2076" s="8"/>
      <c r="X2076" s="8"/>
      <c r="Y2076" s="8"/>
      <c r="Z2076" s="8"/>
      <c r="AA2076" s="8"/>
    </row>
    <row r="2077" spans="1:27">
      <c r="A2077" s="8"/>
      <c r="B2077" s="1"/>
      <c r="C2077" s="10"/>
      <c r="D2077" s="10"/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8"/>
      <c r="T2077" s="8"/>
      <c r="U2077" s="8"/>
      <c r="V2077" s="8"/>
      <c r="W2077" s="8"/>
      <c r="X2077" s="8"/>
      <c r="Y2077" s="8"/>
      <c r="Z2077" s="8"/>
      <c r="AA2077" s="8"/>
    </row>
    <row r="2078" spans="1:27">
      <c r="A2078" s="8"/>
      <c r="B2078" s="1"/>
      <c r="C2078" s="10"/>
      <c r="D2078" s="10"/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8"/>
      <c r="T2078" s="8"/>
      <c r="U2078" s="8"/>
      <c r="V2078" s="8"/>
      <c r="W2078" s="8"/>
      <c r="X2078" s="8"/>
      <c r="Y2078" s="8"/>
      <c r="Z2078" s="8"/>
      <c r="AA2078" s="8"/>
    </row>
    <row r="2079" spans="1:27">
      <c r="B2079" s="1"/>
      <c r="C2079" s="10"/>
      <c r="D2079" s="10"/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8"/>
      <c r="T2079" s="8"/>
      <c r="U2079" s="8"/>
      <c r="V2079" s="8"/>
      <c r="W2079" s="8"/>
      <c r="X2079" s="8"/>
      <c r="Y2079" s="8"/>
      <c r="Z2079" s="8"/>
      <c r="AA2079" s="8"/>
    </row>
    <row r="2080" spans="1:27">
      <c r="A2080" s="8"/>
      <c r="B2080" s="1"/>
      <c r="C2080" s="10"/>
      <c r="D2080" s="10"/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8"/>
      <c r="T2080" s="8"/>
      <c r="U2080" s="8"/>
      <c r="V2080" s="8"/>
      <c r="W2080" s="8"/>
      <c r="X2080" s="8"/>
      <c r="Y2080" s="8"/>
      <c r="Z2080" s="8"/>
      <c r="AA2080" s="8"/>
    </row>
    <row r="2081" spans="1:27">
      <c r="A2081" s="8"/>
      <c r="B2081" s="1"/>
      <c r="C2081" s="10"/>
      <c r="D2081" s="10"/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8"/>
      <c r="T2081" s="8"/>
      <c r="U2081" s="8"/>
      <c r="V2081" s="8"/>
      <c r="W2081" s="8"/>
      <c r="X2081" s="8"/>
      <c r="Y2081" s="8"/>
      <c r="Z2081" s="8"/>
      <c r="AA2081" s="8"/>
    </row>
    <row r="2082" spans="1:27">
      <c r="B2082" s="1"/>
      <c r="C2082" s="10"/>
      <c r="D2082" s="10"/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8"/>
      <c r="T2082" s="8"/>
      <c r="U2082" s="8"/>
      <c r="V2082" s="8"/>
      <c r="W2082" s="8"/>
      <c r="X2082" s="8"/>
      <c r="Y2082" s="8"/>
      <c r="Z2082" s="8"/>
      <c r="AA2082" s="8"/>
    </row>
    <row r="2083" spans="1:27">
      <c r="A2083" s="8"/>
      <c r="B2083" s="1"/>
      <c r="C2083" s="10"/>
      <c r="D2083" s="10"/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8"/>
      <c r="T2083" s="8"/>
      <c r="U2083" s="8"/>
      <c r="V2083" s="8"/>
      <c r="W2083" s="8"/>
      <c r="X2083" s="8"/>
      <c r="Y2083" s="8"/>
      <c r="Z2083" s="8"/>
      <c r="AA2083" s="8"/>
    </row>
    <row r="2084" spans="1:27">
      <c r="A2084" s="8"/>
      <c r="B2084" s="1"/>
      <c r="C2084" s="10"/>
      <c r="D2084" s="10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8"/>
      <c r="T2084" s="8"/>
      <c r="U2084" s="8"/>
      <c r="V2084" s="8"/>
      <c r="W2084" s="8"/>
      <c r="X2084" s="8"/>
      <c r="Y2084" s="8"/>
      <c r="Z2084" s="8"/>
      <c r="AA2084" s="8"/>
    </row>
    <row r="2085" spans="1:27">
      <c r="B2085" s="1"/>
      <c r="C2085" s="10"/>
      <c r="D2085" s="10"/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8"/>
      <c r="T2085" s="8"/>
      <c r="U2085" s="8"/>
      <c r="V2085" s="8"/>
      <c r="W2085" s="8"/>
      <c r="X2085" s="8"/>
      <c r="Y2085" s="8"/>
      <c r="Z2085" s="8"/>
      <c r="AA2085" s="8"/>
    </row>
    <row r="2086" spans="1:27">
      <c r="A2086" s="8"/>
      <c r="B2086" s="1"/>
      <c r="C2086" s="10"/>
      <c r="D2086" s="10"/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8"/>
      <c r="T2086" s="8"/>
      <c r="U2086" s="8"/>
      <c r="V2086" s="8"/>
      <c r="W2086" s="8"/>
      <c r="X2086" s="8"/>
      <c r="Y2086" s="8"/>
      <c r="Z2086" s="8"/>
      <c r="AA2086" s="8"/>
    </row>
    <row r="2087" spans="1:27">
      <c r="A2087" s="8"/>
      <c r="B2087" s="1"/>
      <c r="C2087" s="10"/>
      <c r="D2087" s="10"/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8"/>
      <c r="T2087" s="8"/>
      <c r="U2087" s="8"/>
      <c r="V2087" s="8"/>
      <c r="W2087" s="8"/>
      <c r="X2087" s="8"/>
      <c r="Y2087" s="8"/>
      <c r="Z2087" s="8"/>
      <c r="AA2087" s="8"/>
    </row>
    <row r="2088" spans="1:27">
      <c r="B2088" s="1"/>
      <c r="C2088" s="10"/>
      <c r="D2088" s="10"/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8"/>
      <c r="T2088" s="8"/>
      <c r="U2088" s="8"/>
      <c r="V2088" s="8"/>
      <c r="W2088" s="8"/>
      <c r="X2088" s="8"/>
      <c r="Y2088" s="8"/>
      <c r="Z2088" s="8"/>
      <c r="AA2088" s="8"/>
    </row>
    <row r="2089" spans="1:27">
      <c r="A2089" s="8"/>
      <c r="B2089" s="1"/>
      <c r="C2089" s="10"/>
      <c r="D2089" s="10"/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8"/>
      <c r="T2089" s="8"/>
      <c r="U2089" s="8"/>
      <c r="V2089" s="8"/>
      <c r="W2089" s="8"/>
      <c r="X2089" s="8"/>
      <c r="Y2089" s="8"/>
      <c r="Z2089" s="8"/>
      <c r="AA2089" s="8"/>
    </row>
    <row r="2090" spans="1:27">
      <c r="A2090" s="8"/>
      <c r="B2090" s="1"/>
      <c r="C2090" s="10"/>
      <c r="D2090" s="10"/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8"/>
      <c r="T2090" s="8"/>
      <c r="U2090" s="8"/>
      <c r="V2090" s="8"/>
      <c r="W2090" s="8"/>
      <c r="X2090" s="8"/>
      <c r="Y2090" s="8"/>
      <c r="Z2090" s="8"/>
      <c r="AA2090" s="8"/>
    </row>
    <row r="2091" spans="1:27">
      <c r="B2091" s="1"/>
      <c r="C2091" s="10"/>
      <c r="D2091" s="10"/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8"/>
      <c r="T2091" s="8"/>
      <c r="U2091" s="8"/>
      <c r="V2091" s="8"/>
      <c r="W2091" s="8"/>
      <c r="X2091" s="8"/>
      <c r="Y2091" s="8"/>
      <c r="Z2091" s="8"/>
      <c r="AA2091" s="8"/>
    </row>
    <row r="2092" spans="1:27">
      <c r="A2092" s="8"/>
      <c r="B2092" s="1"/>
      <c r="C2092" s="10"/>
      <c r="D2092" s="10"/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8"/>
      <c r="T2092" s="8"/>
      <c r="U2092" s="8"/>
      <c r="V2092" s="8"/>
      <c r="W2092" s="8"/>
      <c r="X2092" s="8"/>
      <c r="Y2092" s="8"/>
      <c r="Z2092" s="8"/>
      <c r="AA2092" s="8"/>
    </row>
    <row r="2093" spans="1:27">
      <c r="A2093" s="8"/>
      <c r="B2093" s="1"/>
      <c r="C2093" s="10"/>
      <c r="D2093" s="10"/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8"/>
      <c r="T2093" s="8"/>
      <c r="U2093" s="8"/>
      <c r="V2093" s="8"/>
      <c r="W2093" s="8"/>
      <c r="X2093" s="8"/>
      <c r="Y2093" s="8"/>
      <c r="Z2093" s="8"/>
      <c r="AA2093" s="8"/>
    </row>
    <row r="2094" spans="1:27">
      <c r="B2094" s="1"/>
      <c r="C2094" s="10"/>
      <c r="D2094" s="10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8"/>
      <c r="T2094" s="8"/>
      <c r="U2094" s="8"/>
      <c r="V2094" s="8"/>
      <c r="W2094" s="8"/>
      <c r="X2094" s="8"/>
      <c r="Y2094" s="8"/>
      <c r="Z2094" s="8"/>
      <c r="AA2094" s="8"/>
    </row>
    <row r="2095" spans="1:27">
      <c r="A2095" s="8"/>
      <c r="B2095" s="1"/>
      <c r="C2095" s="10"/>
      <c r="D2095" s="10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8"/>
      <c r="T2095" s="8"/>
      <c r="U2095" s="8"/>
      <c r="V2095" s="8"/>
      <c r="W2095" s="8"/>
      <c r="X2095" s="8"/>
      <c r="Y2095" s="8"/>
      <c r="Z2095" s="8"/>
      <c r="AA2095" s="8"/>
    </row>
    <row r="2096" spans="1:27">
      <c r="A2096" s="8"/>
      <c r="B2096" s="1"/>
      <c r="C2096" s="10"/>
      <c r="D2096" s="10"/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8"/>
      <c r="T2096" s="8"/>
      <c r="U2096" s="8"/>
      <c r="V2096" s="8"/>
      <c r="W2096" s="8"/>
      <c r="X2096" s="8"/>
      <c r="Y2096" s="8"/>
      <c r="Z2096" s="8"/>
      <c r="AA2096" s="8"/>
    </row>
    <row r="2097" spans="1:27">
      <c r="B2097" s="1"/>
      <c r="C2097" s="10"/>
      <c r="D2097" s="10"/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8"/>
      <c r="T2097" s="8"/>
      <c r="U2097" s="8"/>
      <c r="V2097" s="8"/>
      <c r="W2097" s="8"/>
      <c r="X2097" s="8"/>
      <c r="Y2097" s="8"/>
      <c r="Z2097" s="8"/>
      <c r="AA2097" s="8"/>
    </row>
    <row r="2098" spans="1:27">
      <c r="A2098" s="8"/>
      <c r="B2098" s="1"/>
      <c r="C2098" s="10"/>
      <c r="D2098" s="10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8"/>
      <c r="T2098" s="8"/>
      <c r="U2098" s="8"/>
      <c r="V2098" s="8"/>
      <c r="W2098" s="8"/>
      <c r="X2098" s="8"/>
      <c r="Y2098" s="8"/>
      <c r="Z2098" s="8"/>
      <c r="AA2098" s="8"/>
    </row>
    <row r="2099" spans="1:27">
      <c r="A2099" s="8"/>
      <c r="B2099" s="1"/>
      <c r="C2099" s="10"/>
      <c r="D2099" s="10"/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8"/>
      <c r="T2099" s="8"/>
      <c r="U2099" s="8"/>
      <c r="V2099" s="8"/>
      <c r="W2099" s="8"/>
      <c r="X2099" s="8"/>
      <c r="Y2099" s="8"/>
      <c r="Z2099" s="8"/>
      <c r="AA2099" s="8"/>
    </row>
    <row r="2100" spans="1:27">
      <c r="B2100" s="1"/>
      <c r="C2100" s="10"/>
      <c r="D2100" s="10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8"/>
      <c r="T2100" s="8"/>
      <c r="U2100" s="8"/>
      <c r="V2100" s="8"/>
      <c r="W2100" s="8"/>
      <c r="X2100" s="8"/>
      <c r="Y2100" s="8"/>
      <c r="Z2100" s="8"/>
      <c r="AA2100" s="8"/>
    </row>
    <row r="2101" spans="1:27">
      <c r="A2101" s="8"/>
      <c r="B2101" s="1"/>
      <c r="C2101" s="10"/>
      <c r="D2101" s="10"/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8"/>
      <c r="T2101" s="8"/>
      <c r="U2101" s="8"/>
      <c r="V2101" s="8"/>
      <c r="W2101" s="8"/>
      <c r="X2101" s="8"/>
      <c r="Y2101" s="8"/>
      <c r="Z2101" s="8"/>
      <c r="AA2101" s="8"/>
    </row>
    <row r="2102" spans="1:27">
      <c r="A2102" s="8"/>
      <c r="B2102" s="1"/>
      <c r="C2102" s="10"/>
      <c r="D2102" s="10"/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8"/>
      <c r="T2102" s="8"/>
      <c r="U2102" s="8"/>
      <c r="V2102" s="8"/>
      <c r="W2102" s="8"/>
      <c r="X2102" s="8"/>
      <c r="Y2102" s="8"/>
      <c r="Z2102" s="8"/>
      <c r="AA2102" s="8"/>
    </row>
    <row r="2103" spans="1:27">
      <c r="B2103" s="1"/>
      <c r="C2103" s="10"/>
      <c r="D2103" s="10"/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8"/>
      <c r="T2103" s="8"/>
      <c r="U2103" s="8"/>
      <c r="V2103" s="8"/>
      <c r="W2103" s="8"/>
      <c r="X2103" s="8"/>
      <c r="Y2103" s="8"/>
      <c r="Z2103" s="8"/>
      <c r="AA2103" s="8"/>
    </row>
    <row r="2104" spans="1:27">
      <c r="A2104" s="8"/>
      <c r="B2104" s="1"/>
      <c r="C2104" s="10"/>
      <c r="D2104" s="10"/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8"/>
      <c r="T2104" s="8"/>
      <c r="U2104" s="8"/>
      <c r="V2104" s="8"/>
      <c r="W2104" s="8"/>
      <c r="X2104" s="8"/>
      <c r="Y2104" s="8"/>
      <c r="Z2104" s="8"/>
      <c r="AA2104" s="8"/>
    </row>
    <row r="2105" spans="1:27">
      <c r="A2105" s="8"/>
      <c r="B2105" s="1"/>
      <c r="C2105" s="10"/>
      <c r="D2105" s="10"/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8"/>
      <c r="T2105" s="8"/>
      <c r="U2105" s="8"/>
      <c r="V2105" s="8"/>
      <c r="W2105" s="8"/>
      <c r="X2105" s="8"/>
      <c r="Y2105" s="8"/>
      <c r="Z2105" s="8"/>
      <c r="AA2105" s="8"/>
    </row>
    <row r="2106" spans="1:27">
      <c r="B2106" s="1"/>
      <c r="C2106" s="10"/>
      <c r="D2106" s="10"/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8"/>
      <c r="T2106" s="8"/>
      <c r="U2106" s="8"/>
      <c r="V2106" s="8"/>
      <c r="W2106" s="8"/>
      <c r="X2106" s="8"/>
      <c r="Y2106" s="8"/>
      <c r="Z2106" s="8"/>
      <c r="AA2106" s="8"/>
    </row>
    <row r="2107" spans="1:27">
      <c r="A2107" s="8"/>
      <c r="B2107" s="1"/>
      <c r="C2107" s="10"/>
      <c r="D2107" s="10"/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8"/>
      <c r="T2107" s="8"/>
      <c r="U2107" s="8"/>
      <c r="V2107" s="8"/>
      <c r="W2107" s="8"/>
      <c r="X2107" s="8"/>
      <c r="Y2107" s="8"/>
      <c r="Z2107" s="8"/>
      <c r="AA2107" s="8"/>
    </row>
    <row r="2108" spans="1:27">
      <c r="A2108" s="8"/>
      <c r="B2108" s="1"/>
      <c r="C2108" s="10"/>
      <c r="D2108" s="1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8"/>
      <c r="T2108" s="8"/>
      <c r="U2108" s="8"/>
      <c r="V2108" s="8"/>
      <c r="W2108" s="8"/>
      <c r="X2108" s="8"/>
      <c r="Y2108" s="8"/>
      <c r="Z2108" s="8"/>
      <c r="AA2108" s="8"/>
    </row>
    <row r="2109" spans="1:27">
      <c r="B2109" s="1"/>
      <c r="C2109" s="10"/>
      <c r="D2109" s="10"/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8"/>
      <c r="T2109" s="8"/>
      <c r="U2109" s="8"/>
      <c r="V2109" s="8"/>
      <c r="W2109" s="8"/>
      <c r="X2109" s="8"/>
      <c r="Y2109" s="8"/>
      <c r="Z2109" s="8"/>
      <c r="AA2109" s="8"/>
    </row>
    <row r="2110" spans="1:27">
      <c r="A2110" s="8"/>
      <c r="B2110" s="1"/>
      <c r="C2110" s="10"/>
      <c r="D2110" s="10"/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8"/>
      <c r="T2110" s="8"/>
      <c r="U2110" s="8"/>
      <c r="V2110" s="8"/>
      <c r="W2110" s="8"/>
      <c r="X2110" s="8"/>
      <c r="Y2110" s="8"/>
      <c r="Z2110" s="8"/>
      <c r="AA2110" s="8"/>
    </row>
    <row r="2111" spans="1:27">
      <c r="A2111" s="8"/>
      <c r="B2111" s="1"/>
      <c r="C2111" s="10"/>
      <c r="D2111" s="10"/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8"/>
      <c r="T2111" s="8"/>
      <c r="U2111" s="8"/>
      <c r="V2111" s="8"/>
      <c r="W2111" s="8"/>
      <c r="X2111" s="8"/>
      <c r="Y2111" s="8"/>
      <c r="Z2111" s="8"/>
      <c r="AA2111" s="8"/>
    </row>
    <row r="2112" spans="1:27">
      <c r="B2112" s="1"/>
      <c r="C2112" s="10"/>
      <c r="D2112" s="10"/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8"/>
      <c r="T2112" s="8"/>
      <c r="U2112" s="8"/>
      <c r="V2112" s="8"/>
      <c r="W2112" s="8"/>
      <c r="X2112" s="8"/>
      <c r="Y2112" s="8"/>
      <c r="Z2112" s="8"/>
      <c r="AA2112" s="8"/>
    </row>
    <row r="2113" spans="1:27">
      <c r="A2113" s="8"/>
      <c r="B2113" s="1"/>
      <c r="C2113" s="10"/>
      <c r="D2113" s="10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8"/>
      <c r="T2113" s="8"/>
      <c r="U2113" s="8"/>
      <c r="V2113" s="8"/>
      <c r="W2113" s="8"/>
      <c r="X2113" s="8"/>
      <c r="Y2113" s="8"/>
      <c r="Z2113" s="8"/>
      <c r="AA2113" s="8"/>
    </row>
    <row r="2114" spans="1:27">
      <c r="A2114" s="8"/>
      <c r="B2114" s="1"/>
      <c r="C2114" s="10"/>
      <c r="D2114" s="10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8"/>
      <c r="T2114" s="8"/>
      <c r="U2114" s="8"/>
      <c r="V2114" s="8"/>
      <c r="W2114" s="8"/>
      <c r="X2114" s="8"/>
      <c r="Y2114" s="8"/>
      <c r="Z2114" s="8"/>
      <c r="AA2114" s="8"/>
    </row>
    <row r="2115" spans="1:27">
      <c r="B2115" s="1"/>
      <c r="C2115" s="10"/>
      <c r="D2115" s="10"/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8"/>
      <c r="T2115" s="8"/>
      <c r="U2115" s="8"/>
      <c r="V2115" s="8"/>
      <c r="W2115" s="8"/>
      <c r="X2115" s="8"/>
      <c r="Y2115" s="8"/>
      <c r="Z2115" s="8"/>
      <c r="AA2115" s="8"/>
    </row>
    <row r="2116" spans="1:27">
      <c r="A2116" s="8"/>
      <c r="B2116" s="1"/>
      <c r="C2116" s="10"/>
      <c r="D2116" s="10"/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8"/>
      <c r="T2116" s="8"/>
      <c r="U2116" s="8"/>
      <c r="V2116" s="8"/>
      <c r="W2116" s="8"/>
      <c r="X2116" s="8"/>
      <c r="Y2116" s="8"/>
      <c r="Z2116" s="8"/>
      <c r="AA2116" s="8"/>
    </row>
    <row r="2117" spans="1:27">
      <c r="A2117" s="8"/>
      <c r="B2117" s="1"/>
      <c r="C2117" s="10"/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8"/>
      <c r="T2117" s="8"/>
      <c r="U2117" s="8"/>
      <c r="V2117" s="8"/>
      <c r="W2117" s="8"/>
      <c r="X2117" s="8"/>
      <c r="Y2117" s="8"/>
      <c r="Z2117" s="8"/>
      <c r="AA2117" s="8"/>
    </row>
    <row r="2118" spans="1:27">
      <c r="B2118" s="1"/>
      <c r="C2118" s="10"/>
      <c r="D2118" s="10"/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8"/>
      <c r="T2118" s="8"/>
      <c r="U2118" s="8"/>
      <c r="V2118" s="8"/>
      <c r="W2118" s="8"/>
      <c r="X2118" s="8"/>
      <c r="Y2118" s="8"/>
      <c r="Z2118" s="8"/>
      <c r="AA2118" s="8"/>
    </row>
    <row r="2119" spans="1:27">
      <c r="A2119" s="8"/>
      <c r="B2119" s="1"/>
      <c r="C2119" s="10"/>
      <c r="D2119" s="10"/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8"/>
      <c r="T2119" s="8"/>
      <c r="U2119" s="8"/>
      <c r="V2119" s="8"/>
      <c r="W2119" s="8"/>
      <c r="X2119" s="8"/>
      <c r="Y2119" s="8"/>
      <c r="Z2119" s="8"/>
      <c r="AA2119" s="8"/>
    </row>
    <row r="2120" spans="1:27">
      <c r="A2120" s="8"/>
      <c r="B2120" s="1"/>
      <c r="C2120" s="10"/>
      <c r="D2120" s="10"/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8"/>
      <c r="T2120" s="8"/>
      <c r="U2120" s="8"/>
      <c r="V2120" s="8"/>
      <c r="W2120" s="8"/>
      <c r="X2120" s="8"/>
      <c r="Y2120" s="8"/>
      <c r="Z2120" s="8"/>
      <c r="AA2120" s="8"/>
    </row>
    <row r="2121" spans="1:27">
      <c r="B2121" s="1"/>
      <c r="C2121" s="10"/>
      <c r="D2121" s="10"/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8"/>
      <c r="T2121" s="8"/>
      <c r="U2121" s="8"/>
      <c r="V2121" s="8"/>
      <c r="W2121" s="8"/>
      <c r="X2121" s="8"/>
      <c r="Y2121" s="8"/>
      <c r="Z2121" s="8"/>
      <c r="AA2121" s="8"/>
    </row>
    <row r="2122" spans="1:27">
      <c r="A2122" s="8"/>
      <c r="B2122" s="1"/>
      <c r="C2122" s="10"/>
      <c r="D2122" s="10"/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8"/>
      <c r="T2122" s="8"/>
      <c r="U2122" s="8"/>
      <c r="V2122" s="8"/>
      <c r="W2122" s="8"/>
      <c r="X2122" s="8"/>
      <c r="Y2122" s="8"/>
      <c r="Z2122" s="8"/>
      <c r="AA2122" s="8"/>
    </row>
    <row r="2123" spans="1:27">
      <c r="A2123" s="8"/>
      <c r="B2123" s="1"/>
      <c r="C2123" s="10"/>
      <c r="D2123" s="10"/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8"/>
      <c r="T2123" s="8"/>
      <c r="U2123" s="8"/>
      <c r="V2123" s="8"/>
      <c r="W2123" s="8"/>
      <c r="X2123" s="8"/>
      <c r="Y2123" s="8"/>
      <c r="Z2123" s="8"/>
      <c r="AA2123" s="8"/>
    </row>
    <row r="2124" spans="1:27">
      <c r="B2124" s="1"/>
      <c r="C2124" s="10"/>
      <c r="D2124" s="10"/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8"/>
      <c r="T2124" s="8"/>
      <c r="U2124" s="8"/>
      <c r="V2124" s="8"/>
      <c r="W2124" s="8"/>
      <c r="X2124" s="8"/>
      <c r="Y2124" s="8"/>
      <c r="Z2124" s="8"/>
      <c r="AA2124" s="8"/>
    </row>
    <row r="2125" spans="1:27">
      <c r="A2125" s="8"/>
      <c r="B2125" s="1"/>
      <c r="C2125" s="10"/>
      <c r="D2125" s="10"/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8"/>
      <c r="T2125" s="8"/>
      <c r="U2125" s="8"/>
      <c r="V2125" s="8"/>
      <c r="W2125" s="8"/>
      <c r="X2125" s="8"/>
      <c r="Y2125" s="8"/>
      <c r="Z2125" s="8"/>
      <c r="AA2125" s="8"/>
    </row>
    <row r="2126" spans="1:27">
      <c r="A2126" s="8"/>
      <c r="B2126" s="1"/>
      <c r="C2126" s="10"/>
      <c r="D2126" s="10"/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8"/>
      <c r="T2126" s="8"/>
      <c r="U2126" s="8"/>
      <c r="V2126" s="8"/>
      <c r="W2126" s="8"/>
      <c r="X2126" s="8"/>
      <c r="Y2126" s="8"/>
      <c r="Z2126" s="8"/>
      <c r="AA2126" s="8"/>
    </row>
    <row r="2127" spans="1:27">
      <c r="B2127" s="1"/>
      <c r="C2127" s="10"/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8"/>
      <c r="T2127" s="8"/>
      <c r="U2127" s="8"/>
      <c r="V2127" s="8"/>
      <c r="W2127" s="8"/>
      <c r="X2127" s="8"/>
      <c r="Y2127" s="8"/>
      <c r="Z2127" s="8"/>
      <c r="AA2127" s="8"/>
    </row>
    <row r="2128" spans="1:27">
      <c r="A2128" s="8"/>
      <c r="B2128" s="1"/>
      <c r="C2128" s="10"/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8"/>
      <c r="T2128" s="8"/>
      <c r="U2128" s="8"/>
      <c r="V2128" s="8"/>
      <c r="W2128" s="8"/>
      <c r="X2128" s="8"/>
      <c r="Y2128" s="8"/>
      <c r="Z2128" s="8"/>
      <c r="AA2128" s="8"/>
    </row>
    <row r="2129" spans="1:27">
      <c r="A2129" s="8"/>
      <c r="B2129" s="1"/>
      <c r="C2129" s="10"/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8"/>
      <c r="T2129" s="8"/>
      <c r="U2129" s="8"/>
      <c r="V2129" s="8"/>
      <c r="W2129" s="8"/>
      <c r="X2129" s="8"/>
      <c r="Y2129" s="8"/>
      <c r="Z2129" s="8"/>
      <c r="AA2129" s="8"/>
    </row>
    <row r="2130" spans="1:27">
      <c r="B2130" s="1"/>
      <c r="C2130" s="10"/>
      <c r="D2130" s="10"/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8"/>
      <c r="T2130" s="8"/>
      <c r="U2130" s="8"/>
      <c r="V2130" s="8"/>
      <c r="W2130" s="8"/>
      <c r="X2130" s="8"/>
      <c r="Y2130" s="8"/>
      <c r="Z2130" s="8"/>
      <c r="AA2130" s="8"/>
    </row>
    <row r="2131" spans="1:27">
      <c r="A2131" s="8"/>
      <c r="B2131" s="1"/>
      <c r="C2131" s="10"/>
      <c r="D2131" s="10"/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8"/>
      <c r="T2131" s="8"/>
      <c r="U2131" s="8"/>
      <c r="V2131" s="8"/>
      <c r="W2131" s="8"/>
      <c r="X2131" s="8"/>
      <c r="Y2131" s="8"/>
      <c r="Z2131" s="8"/>
      <c r="AA2131" s="8"/>
    </row>
    <row r="2132" spans="1:27">
      <c r="A2132" s="8"/>
      <c r="B2132" s="1"/>
      <c r="C2132" s="10"/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8"/>
      <c r="T2132" s="8"/>
      <c r="U2132" s="8"/>
      <c r="V2132" s="8"/>
      <c r="W2132" s="8"/>
      <c r="X2132" s="8"/>
      <c r="Y2132" s="8"/>
      <c r="Z2132" s="8"/>
      <c r="AA2132" s="8"/>
    </row>
    <row r="2133" spans="1:27">
      <c r="B2133" s="1"/>
      <c r="C2133" s="10"/>
      <c r="D2133" s="10"/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8"/>
      <c r="T2133" s="8"/>
      <c r="U2133" s="8"/>
      <c r="V2133" s="8"/>
      <c r="W2133" s="8"/>
      <c r="X2133" s="8"/>
      <c r="Y2133" s="8"/>
      <c r="Z2133" s="8"/>
      <c r="AA2133" s="8"/>
    </row>
    <row r="2134" spans="1:27">
      <c r="A2134" s="8"/>
      <c r="B2134" s="1"/>
      <c r="C2134" s="10"/>
      <c r="D2134" s="1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8"/>
      <c r="T2134" s="8"/>
      <c r="U2134" s="8"/>
      <c r="V2134" s="8"/>
      <c r="W2134" s="8"/>
      <c r="X2134" s="8"/>
      <c r="Y2134" s="8"/>
      <c r="Z2134" s="8"/>
      <c r="AA2134" s="8"/>
    </row>
    <row r="2135" spans="1:27">
      <c r="A2135" s="8"/>
      <c r="B2135" s="1"/>
      <c r="C2135" s="10"/>
      <c r="D2135" s="1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8"/>
      <c r="T2135" s="8"/>
      <c r="U2135" s="8"/>
      <c r="V2135" s="8"/>
      <c r="W2135" s="8"/>
      <c r="X2135" s="8"/>
      <c r="Y2135" s="8"/>
      <c r="Z2135" s="8"/>
      <c r="AA2135" s="8"/>
    </row>
    <row r="2136" spans="1:27">
      <c r="B2136" s="1"/>
      <c r="C2136" s="10"/>
      <c r="D2136" s="10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8"/>
      <c r="T2136" s="8"/>
      <c r="U2136" s="8"/>
      <c r="V2136" s="8"/>
      <c r="W2136" s="8"/>
      <c r="X2136" s="8"/>
      <c r="Y2136" s="8"/>
      <c r="Z2136" s="8"/>
      <c r="AA2136" s="8"/>
    </row>
    <row r="2137" spans="1:27">
      <c r="A2137" s="8"/>
      <c r="B2137" s="1"/>
      <c r="C2137" s="10"/>
      <c r="D2137" s="10"/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8"/>
      <c r="T2137" s="8"/>
      <c r="U2137" s="8"/>
      <c r="V2137" s="8"/>
      <c r="W2137" s="8"/>
      <c r="X2137" s="8"/>
      <c r="Y2137" s="8"/>
      <c r="Z2137" s="8"/>
      <c r="AA2137" s="8"/>
    </row>
    <row r="2138" spans="1:27">
      <c r="A2138" s="8"/>
      <c r="B2138" s="1"/>
      <c r="C2138" s="10"/>
      <c r="D2138" s="10"/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8"/>
      <c r="T2138" s="8"/>
      <c r="U2138" s="8"/>
      <c r="V2138" s="8"/>
      <c r="W2138" s="8"/>
      <c r="X2138" s="8"/>
      <c r="Y2138" s="8"/>
      <c r="Z2138" s="8"/>
      <c r="AA2138" s="8"/>
    </row>
    <row r="2139" spans="1:27">
      <c r="B2139" s="1"/>
      <c r="C2139" s="10"/>
      <c r="D2139" s="10"/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8"/>
      <c r="T2139" s="8"/>
      <c r="U2139" s="8"/>
      <c r="V2139" s="8"/>
      <c r="W2139" s="8"/>
      <c r="X2139" s="8"/>
      <c r="Y2139" s="8"/>
      <c r="Z2139" s="8"/>
      <c r="AA2139" s="8"/>
    </row>
    <row r="2140" spans="1:27">
      <c r="A2140" s="8"/>
      <c r="B2140" s="1"/>
      <c r="C2140" s="10"/>
      <c r="D2140" s="10"/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8"/>
      <c r="T2140" s="8"/>
      <c r="U2140" s="8"/>
      <c r="V2140" s="8"/>
      <c r="W2140" s="8"/>
      <c r="X2140" s="8"/>
      <c r="Y2140" s="8"/>
      <c r="Z2140" s="8"/>
      <c r="AA2140" s="8"/>
    </row>
    <row r="2141" spans="1:27">
      <c r="A2141" s="8"/>
      <c r="B2141" s="1"/>
      <c r="C2141" s="10"/>
      <c r="D2141" s="10"/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8"/>
      <c r="T2141" s="8"/>
      <c r="U2141" s="8"/>
      <c r="V2141" s="8"/>
      <c r="W2141" s="8"/>
      <c r="X2141" s="8"/>
      <c r="Y2141" s="8"/>
      <c r="Z2141" s="8"/>
      <c r="AA2141" s="8"/>
    </row>
    <row r="2142" spans="1:27">
      <c r="B2142" s="1"/>
      <c r="C2142" s="10"/>
      <c r="D2142" s="10"/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8"/>
      <c r="T2142" s="8"/>
      <c r="U2142" s="8"/>
      <c r="V2142" s="8"/>
      <c r="W2142" s="8"/>
      <c r="X2142" s="8"/>
      <c r="Y2142" s="8"/>
      <c r="Z2142" s="8"/>
      <c r="AA2142" s="8"/>
    </row>
    <row r="2143" spans="1:27">
      <c r="A2143" s="8"/>
      <c r="B2143" s="1"/>
      <c r="C2143" s="10"/>
      <c r="D2143" s="10"/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8"/>
      <c r="T2143" s="8"/>
      <c r="U2143" s="8"/>
      <c r="V2143" s="8"/>
      <c r="W2143" s="8"/>
      <c r="X2143" s="8"/>
      <c r="Y2143" s="8"/>
      <c r="Z2143" s="8"/>
      <c r="AA2143" s="8"/>
    </row>
    <row r="2144" spans="1:27">
      <c r="A2144" s="8"/>
      <c r="B2144" s="1"/>
      <c r="C2144" s="10"/>
      <c r="D2144" s="10"/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8"/>
      <c r="T2144" s="8"/>
      <c r="U2144" s="8"/>
      <c r="V2144" s="8"/>
      <c r="W2144" s="8"/>
      <c r="X2144" s="8"/>
      <c r="Y2144" s="8"/>
      <c r="Z2144" s="8"/>
      <c r="AA2144" s="8"/>
    </row>
    <row r="2145" spans="1:27">
      <c r="B2145" s="1"/>
      <c r="C2145" s="10"/>
      <c r="D2145" s="10"/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8"/>
      <c r="T2145" s="8"/>
      <c r="U2145" s="8"/>
      <c r="V2145" s="8"/>
      <c r="W2145" s="8"/>
      <c r="X2145" s="8"/>
      <c r="Y2145" s="8"/>
      <c r="Z2145" s="8"/>
      <c r="AA2145" s="8"/>
    </row>
    <row r="2146" spans="1:27">
      <c r="A2146" s="8"/>
      <c r="B2146" s="1"/>
      <c r="C2146" s="10"/>
      <c r="D2146" s="10"/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8"/>
      <c r="T2146" s="8"/>
      <c r="U2146" s="8"/>
      <c r="V2146" s="8"/>
      <c r="W2146" s="8"/>
      <c r="X2146" s="8"/>
      <c r="Y2146" s="8"/>
      <c r="Z2146" s="8"/>
      <c r="AA2146" s="8"/>
    </row>
    <row r="2147" spans="1:27">
      <c r="A2147" s="8"/>
      <c r="B2147" s="1"/>
      <c r="C2147" s="10"/>
      <c r="D2147" s="10"/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8"/>
      <c r="T2147" s="8"/>
      <c r="U2147" s="8"/>
      <c r="V2147" s="8"/>
      <c r="W2147" s="8"/>
      <c r="X2147" s="8"/>
      <c r="Y2147" s="8"/>
      <c r="Z2147" s="8"/>
      <c r="AA2147" s="8"/>
    </row>
    <row r="2148" spans="1:27">
      <c r="B2148" s="1"/>
      <c r="C2148" s="10"/>
      <c r="D2148" s="10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8"/>
      <c r="T2148" s="8"/>
      <c r="U2148" s="8"/>
      <c r="V2148" s="8"/>
      <c r="W2148" s="8"/>
      <c r="X2148" s="8"/>
      <c r="Y2148" s="8"/>
      <c r="Z2148" s="8"/>
      <c r="AA2148" s="8"/>
    </row>
    <row r="2149" spans="1:27">
      <c r="A2149" s="8"/>
      <c r="B2149" s="1"/>
      <c r="C2149" s="10"/>
      <c r="D2149" s="10"/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8"/>
      <c r="T2149" s="8"/>
      <c r="U2149" s="8"/>
      <c r="V2149" s="8"/>
      <c r="W2149" s="8"/>
      <c r="X2149" s="8"/>
      <c r="Y2149" s="8"/>
      <c r="Z2149" s="8"/>
      <c r="AA2149" s="8"/>
    </row>
    <row r="2150" spans="1:27">
      <c r="A2150" s="8"/>
      <c r="B2150" s="1"/>
      <c r="C2150" s="10"/>
      <c r="D2150" s="10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8"/>
      <c r="T2150" s="8"/>
      <c r="U2150" s="8"/>
      <c r="V2150" s="8"/>
      <c r="W2150" s="8"/>
      <c r="X2150" s="8"/>
      <c r="Y2150" s="8"/>
      <c r="Z2150" s="8"/>
      <c r="AA2150" s="8"/>
    </row>
    <row r="2151" spans="1:27">
      <c r="B2151" s="1"/>
      <c r="C2151" s="10"/>
      <c r="D2151" s="10"/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8"/>
      <c r="T2151" s="8"/>
      <c r="U2151" s="8"/>
      <c r="V2151" s="8"/>
      <c r="W2151" s="8"/>
      <c r="X2151" s="8"/>
      <c r="Y2151" s="8"/>
      <c r="Z2151" s="8"/>
      <c r="AA2151" s="8"/>
    </row>
    <row r="2152" spans="1:27">
      <c r="A2152" s="8"/>
      <c r="B2152" s="1"/>
      <c r="C2152" s="10"/>
      <c r="D2152" s="10"/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8"/>
      <c r="T2152" s="8"/>
      <c r="U2152" s="8"/>
      <c r="V2152" s="8"/>
      <c r="W2152" s="8"/>
      <c r="X2152" s="8"/>
      <c r="Y2152" s="8"/>
      <c r="Z2152" s="8"/>
      <c r="AA2152" s="8"/>
    </row>
    <row r="2153" spans="1:27">
      <c r="A2153" s="8"/>
      <c r="B2153" s="1"/>
      <c r="C2153" s="10"/>
      <c r="D2153" s="10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8"/>
      <c r="T2153" s="8"/>
      <c r="U2153" s="8"/>
      <c r="V2153" s="8"/>
      <c r="W2153" s="8"/>
      <c r="X2153" s="8"/>
      <c r="Y2153" s="8"/>
      <c r="Z2153" s="8"/>
      <c r="AA2153" s="8"/>
    </row>
    <row r="2154" spans="1:27">
      <c r="B2154" s="1"/>
      <c r="C2154" s="10"/>
      <c r="D2154" s="10"/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8"/>
      <c r="T2154" s="8"/>
      <c r="U2154" s="8"/>
      <c r="V2154" s="8"/>
      <c r="W2154" s="8"/>
      <c r="X2154" s="8"/>
      <c r="Y2154" s="8"/>
      <c r="Z2154" s="8"/>
      <c r="AA2154" s="8"/>
    </row>
    <row r="2155" spans="1:27">
      <c r="A2155" s="8"/>
      <c r="B2155" s="1"/>
      <c r="C2155" s="10"/>
      <c r="D2155" s="10"/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8"/>
      <c r="T2155" s="8"/>
      <c r="U2155" s="8"/>
      <c r="V2155" s="8"/>
      <c r="W2155" s="8"/>
      <c r="X2155" s="8"/>
      <c r="Y2155" s="8"/>
      <c r="Z2155" s="8"/>
      <c r="AA2155" s="8"/>
    </row>
    <row r="2156" spans="1:27">
      <c r="A2156" s="8"/>
      <c r="B2156" s="1"/>
      <c r="C2156" s="10"/>
      <c r="D2156" s="10"/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8"/>
      <c r="T2156" s="8"/>
      <c r="U2156" s="8"/>
      <c r="V2156" s="8"/>
      <c r="W2156" s="8"/>
      <c r="X2156" s="8"/>
      <c r="Y2156" s="8"/>
      <c r="Z2156" s="8"/>
      <c r="AA2156" s="8"/>
    </row>
    <row r="2157" spans="1:27">
      <c r="B2157" s="1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8"/>
      <c r="T2157" s="8"/>
      <c r="U2157" s="8"/>
      <c r="V2157" s="8"/>
      <c r="W2157" s="8"/>
      <c r="X2157" s="8"/>
      <c r="Y2157" s="8"/>
      <c r="Z2157" s="8"/>
      <c r="AA2157" s="8"/>
    </row>
    <row r="2158" spans="1:27">
      <c r="A2158" s="8"/>
      <c r="B2158" s="1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8"/>
      <c r="T2158" s="8"/>
      <c r="U2158" s="8"/>
      <c r="V2158" s="8"/>
      <c r="W2158" s="8"/>
      <c r="X2158" s="8"/>
      <c r="Y2158" s="8"/>
      <c r="Z2158" s="8"/>
      <c r="AA2158" s="8"/>
    </row>
    <row r="2159" spans="1:27">
      <c r="A2159" s="8"/>
      <c r="B2159" s="1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8"/>
      <c r="T2159" s="8"/>
      <c r="U2159" s="8"/>
      <c r="V2159" s="8"/>
      <c r="W2159" s="8"/>
      <c r="X2159" s="8"/>
      <c r="Y2159" s="8"/>
      <c r="Z2159" s="8"/>
      <c r="AA2159" s="8"/>
    </row>
    <row r="2160" spans="1:27">
      <c r="B2160" s="1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8"/>
      <c r="T2160" s="8"/>
      <c r="U2160" s="8"/>
      <c r="V2160" s="8"/>
      <c r="W2160" s="8"/>
      <c r="X2160" s="8"/>
      <c r="Y2160" s="8"/>
      <c r="Z2160" s="8"/>
      <c r="AA2160" s="8"/>
    </row>
    <row r="2161" spans="1:27">
      <c r="A2161" s="8"/>
      <c r="B2161" s="1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8"/>
      <c r="T2161" s="8"/>
      <c r="U2161" s="8"/>
      <c r="V2161" s="8"/>
      <c r="W2161" s="8"/>
      <c r="X2161" s="8"/>
      <c r="Y2161" s="8"/>
      <c r="Z2161" s="8"/>
      <c r="AA2161" s="8"/>
    </row>
    <row r="2162" spans="1:27">
      <c r="A2162" s="8"/>
      <c r="B2162" s="1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8"/>
      <c r="T2162" s="8"/>
      <c r="U2162" s="8"/>
      <c r="V2162" s="8"/>
      <c r="W2162" s="8"/>
      <c r="X2162" s="8"/>
      <c r="Y2162" s="8"/>
      <c r="Z2162" s="8"/>
      <c r="AA2162" s="8"/>
    </row>
    <row r="2163" spans="1:27">
      <c r="B2163" s="1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8"/>
      <c r="T2163" s="8"/>
      <c r="U2163" s="8"/>
      <c r="V2163" s="8"/>
      <c r="W2163" s="8"/>
      <c r="X2163" s="8"/>
      <c r="Y2163" s="8"/>
      <c r="Z2163" s="8"/>
      <c r="AA2163" s="8"/>
    </row>
    <row r="2164" spans="1:27">
      <c r="A2164" s="8"/>
      <c r="B2164" s="1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8"/>
      <c r="T2164" s="8"/>
      <c r="U2164" s="8"/>
      <c r="V2164" s="8"/>
      <c r="W2164" s="8"/>
      <c r="X2164" s="8"/>
      <c r="Y2164" s="8"/>
      <c r="Z2164" s="8"/>
      <c r="AA2164" s="8"/>
    </row>
    <row r="2165" spans="1:27">
      <c r="A2165" s="8"/>
      <c r="B2165" s="1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8"/>
      <c r="T2165" s="8"/>
      <c r="U2165" s="8"/>
      <c r="V2165" s="8"/>
      <c r="W2165" s="8"/>
      <c r="X2165" s="8"/>
      <c r="Y2165" s="8"/>
      <c r="Z2165" s="8"/>
      <c r="AA2165" s="8"/>
    </row>
    <row r="2166" spans="1:27">
      <c r="B2166" s="1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8"/>
      <c r="T2166" s="8"/>
      <c r="U2166" s="8"/>
      <c r="V2166" s="8"/>
      <c r="W2166" s="8"/>
      <c r="X2166" s="8"/>
      <c r="Y2166" s="8"/>
      <c r="Z2166" s="8"/>
      <c r="AA2166" s="8"/>
    </row>
    <row r="2167" spans="1:27">
      <c r="A2167" s="8"/>
      <c r="B2167" s="1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8"/>
      <c r="T2167" s="8"/>
      <c r="U2167" s="8"/>
      <c r="V2167" s="8"/>
      <c r="W2167" s="8"/>
      <c r="X2167" s="8"/>
      <c r="Y2167" s="8"/>
      <c r="Z2167" s="8"/>
      <c r="AA2167" s="8"/>
    </row>
    <row r="2168" spans="1:27">
      <c r="A2168" s="8"/>
      <c r="B2168" s="1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8"/>
      <c r="T2168" s="8"/>
      <c r="U2168" s="8"/>
      <c r="V2168" s="8"/>
      <c r="W2168" s="8"/>
      <c r="X2168" s="8"/>
      <c r="Y2168" s="8"/>
      <c r="Z2168" s="8"/>
      <c r="AA2168" s="8"/>
    </row>
    <row r="2169" spans="1:27">
      <c r="B2169" s="1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8"/>
      <c r="T2169" s="8"/>
      <c r="U2169" s="8"/>
      <c r="V2169" s="8"/>
      <c r="W2169" s="8"/>
      <c r="X2169" s="8"/>
      <c r="Y2169" s="8"/>
      <c r="Z2169" s="8"/>
      <c r="AA2169" s="8"/>
    </row>
    <row r="2170" spans="1:27">
      <c r="A2170" s="8"/>
      <c r="B2170" s="1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8"/>
      <c r="T2170" s="8"/>
      <c r="U2170" s="8"/>
      <c r="V2170" s="8"/>
      <c r="W2170" s="8"/>
      <c r="X2170" s="8"/>
      <c r="Y2170" s="8"/>
      <c r="Z2170" s="8"/>
      <c r="AA2170" s="8"/>
    </row>
    <row r="2171" spans="1:27">
      <c r="A2171" s="8"/>
      <c r="B2171" s="1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8"/>
      <c r="T2171" s="8"/>
      <c r="U2171" s="8"/>
      <c r="V2171" s="8"/>
      <c r="W2171" s="8"/>
      <c r="X2171" s="8"/>
      <c r="Y2171" s="8"/>
      <c r="Z2171" s="8"/>
      <c r="AA2171" s="8"/>
    </row>
    <row r="2172" spans="1:27">
      <c r="B2172" s="1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8"/>
      <c r="T2172" s="8"/>
      <c r="U2172" s="8"/>
      <c r="V2172" s="8"/>
      <c r="W2172" s="8"/>
      <c r="X2172" s="8"/>
      <c r="Y2172" s="8"/>
      <c r="Z2172" s="8"/>
      <c r="AA2172" s="8"/>
    </row>
    <row r="2173" spans="1:27">
      <c r="A2173" s="8"/>
      <c r="B2173" s="1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8"/>
      <c r="T2173" s="8"/>
      <c r="U2173" s="8"/>
      <c r="V2173" s="8"/>
      <c r="W2173" s="8"/>
      <c r="X2173" s="8"/>
      <c r="Y2173" s="8"/>
      <c r="Z2173" s="8"/>
      <c r="AA2173" s="8"/>
    </row>
    <row r="2174" spans="1:27">
      <c r="A2174" s="8"/>
      <c r="B2174" s="1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8"/>
      <c r="T2174" s="8"/>
      <c r="U2174" s="8"/>
      <c r="V2174" s="8"/>
      <c r="W2174" s="8"/>
      <c r="X2174" s="8"/>
      <c r="Y2174" s="8"/>
      <c r="Z2174" s="8"/>
      <c r="AA2174" s="8"/>
    </row>
    <row r="2175" spans="1:27">
      <c r="B2175" s="1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8"/>
      <c r="T2175" s="8"/>
      <c r="U2175" s="8"/>
      <c r="V2175" s="8"/>
      <c r="W2175" s="8"/>
      <c r="X2175" s="8"/>
      <c r="Y2175" s="8"/>
      <c r="Z2175" s="8"/>
      <c r="AA2175" s="8"/>
    </row>
    <row r="2176" spans="1:27">
      <c r="A2176" s="8"/>
      <c r="B2176" s="1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8"/>
      <c r="T2176" s="8"/>
      <c r="U2176" s="8"/>
      <c r="V2176" s="8"/>
      <c r="W2176" s="8"/>
      <c r="X2176" s="8"/>
      <c r="Y2176" s="8"/>
      <c r="Z2176" s="8"/>
      <c r="AA2176" s="8"/>
    </row>
    <row r="2177" spans="1:27">
      <c r="A2177" s="8"/>
      <c r="B2177" s="1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8"/>
      <c r="T2177" s="8"/>
      <c r="U2177" s="8"/>
      <c r="V2177" s="8"/>
      <c r="W2177" s="8"/>
      <c r="X2177" s="8"/>
      <c r="Y2177" s="8"/>
      <c r="Z2177" s="8"/>
      <c r="AA2177" s="8"/>
    </row>
    <row r="2178" spans="1:27">
      <c r="B2178" s="1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8"/>
      <c r="T2178" s="8"/>
      <c r="U2178" s="8"/>
      <c r="V2178" s="8"/>
      <c r="W2178" s="8"/>
      <c r="X2178" s="8"/>
      <c r="Y2178" s="8"/>
      <c r="Z2178" s="8"/>
      <c r="AA2178" s="8"/>
    </row>
    <row r="2179" spans="1:27">
      <c r="A2179" s="8"/>
      <c r="B2179" s="1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8"/>
      <c r="T2179" s="8"/>
      <c r="U2179" s="8"/>
      <c r="V2179" s="8"/>
      <c r="W2179" s="8"/>
      <c r="X2179" s="8"/>
      <c r="Y2179" s="8"/>
      <c r="Z2179" s="8"/>
      <c r="AA2179" s="8"/>
    </row>
    <row r="2180" spans="1:27">
      <c r="A2180" s="8"/>
      <c r="B2180" s="1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8"/>
      <c r="T2180" s="8"/>
      <c r="U2180" s="8"/>
      <c r="V2180" s="8"/>
      <c r="W2180" s="8"/>
      <c r="X2180" s="8"/>
      <c r="Y2180" s="8"/>
      <c r="Z2180" s="8"/>
      <c r="AA2180" s="8"/>
    </row>
    <row r="2181" spans="1:27">
      <c r="B2181" s="1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8"/>
      <c r="T2181" s="8"/>
      <c r="U2181" s="8"/>
      <c r="V2181" s="8"/>
      <c r="W2181" s="8"/>
      <c r="X2181" s="8"/>
      <c r="Y2181" s="8"/>
      <c r="Z2181" s="8"/>
      <c r="AA2181" s="8"/>
    </row>
    <row r="2182" spans="1:27">
      <c r="A2182" s="8"/>
      <c r="B2182" s="1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8"/>
      <c r="T2182" s="8"/>
      <c r="U2182" s="8"/>
      <c r="V2182" s="8"/>
      <c r="W2182" s="8"/>
      <c r="X2182" s="8"/>
      <c r="Y2182" s="8"/>
      <c r="Z2182" s="8"/>
      <c r="AA2182" s="8"/>
    </row>
    <row r="2183" spans="1:27">
      <c r="A2183" s="8"/>
      <c r="B2183" s="1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8"/>
      <c r="T2183" s="8"/>
      <c r="U2183" s="8"/>
      <c r="V2183" s="8"/>
      <c r="W2183" s="8"/>
      <c r="X2183" s="8"/>
      <c r="Y2183" s="8"/>
      <c r="Z2183" s="8"/>
      <c r="AA2183" s="8"/>
    </row>
    <row r="2184" spans="1:27">
      <c r="B2184" s="1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8"/>
      <c r="T2184" s="8"/>
      <c r="U2184" s="8"/>
      <c r="V2184" s="8"/>
      <c r="W2184" s="8"/>
      <c r="X2184" s="8"/>
      <c r="Y2184" s="8"/>
      <c r="Z2184" s="8"/>
      <c r="AA2184" s="8"/>
    </row>
    <row r="2185" spans="1:27">
      <c r="A2185" s="8"/>
      <c r="B2185" s="1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8"/>
      <c r="T2185" s="8"/>
      <c r="U2185" s="8"/>
      <c r="V2185" s="8"/>
      <c r="W2185" s="8"/>
      <c r="X2185" s="8"/>
      <c r="Y2185" s="8"/>
      <c r="Z2185" s="8"/>
      <c r="AA2185" s="8"/>
    </row>
    <row r="2186" spans="1:27">
      <c r="A2186" s="8"/>
      <c r="B2186" s="1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8"/>
      <c r="T2186" s="8"/>
      <c r="U2186" s="8"/>
      <c r="V2186" s="8"/>
      <c r="W2186" s="8"/>
      <c r="X2186" s="8"/>
      <c r="Y2186" s="8"/>
      <c r="Z2186" s="8"/>
      <c r="AA2186" s="8"/>
    </row>
    <row r="2187" spans="1:27">
      <c r="B2187" s="1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8"/>
      <c r="T2187" s="8"/>
      <c r="U2187" s="8"/>
      <c r="V2187" s="8"/>
      <c r="W2187" s="8"/>
      <c r="X2187" s="8"/>
      <c r="Y2187" s="8"/>
      <c r="Z2187" s="8"/>
      <c r="AA2187" s="8"/>
    </row>
    <row r="2188" spans="1:27">
      <c r="A2188" s="8"/>
      <c r="B2188" s="1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8"/>
      <c r="T2188" s="8"/>
      <c r="U2188" s="8"/>
      <c r="V2188" s="8"/>
      <c r="W2188" s="8"/>
      <c r="X2188" s="8"/>
      <c r="Y2188" s="8"/>
      <c r="Z2188" s="8"/>
      <c r="AA2188" s="8"/>
    </row>
    <row r="2189" spans="1:27">
      <c r="A2189" s="8"/>
      <c r="B2189" s="1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8"/>
      <c r="T2189" s="8"/>
      <c r="U2189" s="8"/>
      <c r="V2189" s="8"/>
      <c r="W2189" s="8"/>
      <c r="X2189" s="8"/>
      <c r="Y2189" s="8"/>
      <c r="Z2189" s="8"/>
      <c r="AA2189" s="8"/>
    </row>
    <row r="2190" spans="1:27">
      <c r="B2190" s="1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8"/>
      <c r="T2190" s="8"/>
      <c r="U2190" s="8"/>
      <c r="V2190" s="8"/>
      <c r="W2190" s="8"/>
      <c r="X2190" s="8"/>
      <c r="Y2190" s="8"/>
      <c r="Z2190" s="8"/>
      <c r="AA2190" s="8"/>
    </row>
    <row r="2191" spans="1:27">
      <c r="A2191" s="8"/>
      <c r="B2191" s="1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8"/>
      <c r="T2191" s="8"/>
      <c r="U2191" s="8"/>
      <c r="V2191" s="8"/>
      <c r="W2191" s="8"/>
      <c r="X2191" s="8"/>
      <c r="Y2191" s="8"/>
      <c r="Z2191" s="8"/>
      <c r="AA2191" s="8"/>
    </row>
    <row r="2192" spans="1:27">
      <c r="A2192" s="8"/>
      <c r="B2192" s="1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8"/>
      <c r="T2192" s="8"/>
      <c r="U2192" s="8"/>
      <c r="V2192" s="8"/>
      <c r="W2192" s="8"/>
      <c r="X2192" s="8"/>
      <c r="Y2192" s="8"/>
      <c r="Z2192" s="8"/>
      <c r="AA2192" s="8"/>
    </row>
    <row r="2193" spans="1:27">
      <c r="B2193" s="1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8"/>
      <c r="T2193" s="8"/>
      <c r="U2193" s="8"/>
      <c r="V2193" s="8"/>
      <c r="W2193" s="8"/>
      <c r="X2193" s="8"/>
      <c r="Y2193" s="8"/>
      <c r="Z2193" s="8"/>
      <c r="AA2193" s="8"/>
    </row>
    <row r="2194" spans="1:27">
      <c r="A2194" s="8"/>
      <c r="B2194" s="1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8"/>
      <c r="T2194" s="8"/>
      <c r="U2194" s="8"/>
      <c r="V2194" s="8"/>
      <c r="W2194" s="8"/>
      <c r="X2194" s="8"/>
      <c r="Y2194" s="8"/>
      <c r="Z2194" s="8"/>
      <c r="AA2194" s="8"/>
    </row>
    <row r="2195" spans="1:27">
      <c r="A2195" s="8"/>
      <c r="B2195" s="1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8"/>
      <c r="T2195" s="8"/>
      <c r="U2195" s="8"/>
      <c r="V2195" s="8"/>
      <c r="W2195" s="8"/>
      <c r="X2195" s="8"/>
      <c r="Y2195" s="8"/>
      <c r="Z2195" s="8"/>
      <c r="AA2195" s="8"/>
    </row>
    <row r="2196" spans="1:27">
      <c r="B2196" s="1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8"/>
      <c r="T2196" s="8"/>
      <c r="U2196" s="8"/>
      <c r="V2196" s="8"/>
      <c r="W2196" s="8"/>
      <c r="X2196" s="8"/>
      <c r="Y2196" s="8"/>
      <c r="Z2196" s="8"/>
      <c r="AA2196" s="8"/>
    </row>
    <row r="2197" spans="1:27">
      <c r="A2197" s="8"/>
      <c r="B2197" s="1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8"/>
      <c r="T2197" s="8"/>
      <c r="U2197" s="8"/>
      <c r="V2197" s="8"/>
      <c r="W2197" s="8"/>
      <c r="X2197" s="8"/>
      <c r="Y2197" s="8"/>
      <c r="Z2197" s="8"/>
      <c r="AA2197" s="8"/>
    </row>
    <row r="2198" spans="1:27">
      <c r="A2198" s="8"/>
      <c r="B2198" s="1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8"/>
      <c r="T2198" s="8"/>
      <c r="U2198" s="8"/>
      <c r="V2198" s="8"/>
      <c r="W2198" s="8"/>
      <c r="X2198" s="8"/>
      <c r="Y2198" s="8"/>
      <c r="Z2198" s="8"/>
      <c r="AA2198" s="8"/>
    </row>
    <row r="2199" spans="1:27">
      <c r="B2199" s="1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8"/>
      <c r="T2199" s="8"/>
      <c r="U2199" s="8"/>
      <c r="V2199" s="8"/>
      <c r="W2199" s="8"/>
      <c r="X2199" s="8"/>
      <c r="Y2199" s="8"/>
      <c r="Z2199" s="8"/>
      <c r="AA2199" s="8"/>
    </row>
    <row r="2200" spans="1:27">
      <c r="A2200" s="8"/>
      <c r="B2200" s="1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8"/>
      <c r="T2200" s="8"/>
      <c r="U2200" s="8"/>
      <c r="V2200" s="8"/>
      <c r="W2200" s="8"/>
      <c r="X2200" s="8"/>
      <c r="Y2200" s="8"/>
      <c r="Z2200" s="8"/>
      <c r="AA2200" s="8"/>
    </row>
    <row r="2201" spans="1:27">
      <c r="A2201" s="8"/>
      <c r="B2201" s="1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8"/>
      <c r="T2201" s="8"/>
      <c r="U2201" s="8"/>
      <c r="V2201" s="8"/>
      <c r="W2201" s="8"/>
      <c r="X2201" s="8"/>
      <c r="Y2201" s="8"/>
      <c r="Z2201" s="8"/>
      <c r="AA2201" s="8"/>
    </row>
    <row r="2202" spans="1:27">
      <c r="B2202" s="1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8"/>
      <c r="T2202" s="8"/>
      <c r="U2202" s="8"/>
      <c r="V2202" s="8"/>
      <c r="W2202" s="8"/>
      <c r="X2202" s="8"/>
      <c r="Y2202" s="8"/>
      <c r="Z2202" s="8"/>
      <c r="AA2202" s="8"/>
    </row>
    <row r="2203" spans="1:27">
      <c r="A2203" s="8"/>
      <c r="B2203" s="1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8"/>
      <c r="T2203" s="8"/>
      <c r="U2203" s="8"/>
      <c r="V2203" s="8"/>
      <c r="W2203" s="8"/>
      <c r="X2203" s="8"/>
      <c r="Y2203" s="8"/>
      <c r="Z2203" s="8"/>
      <c r="AA2203" s="8"/>
    </row>
    <row r="2204" spans="1:27">
      <c r="A2204" s="8"/>
      <c r="B2204" s="1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8"/>
      <c r="T2204" s="8"/>
      <c r="U2204" s="8"/>
      <c r="V2204" s="8"/>
      <c r="W2204" s="8"/>
      <c r="X2204" s="8"/>
      <c r="Y2204" s="8"/>
      <c r="Z2204" s="8"/>
      <c r="AA2204" s="8"/>
    </row>
    <row r="2205" spans="1:27">
      <c r="B2205" s="1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8"/>
      <c r="T2205" s="8"/>
      <c r="U2205" s="8"/>
      <c r="V2205" s="8"/>
      <c r="W2205" s="8"/>
      <c r="X2205" s="8"/>
      <c r="Y2205" s="8"/>
      <c r="Z2205" s="8"/>
      <c r="AA2205" s="8"/>
    </row>
    <row r="2206" spans="1:27">
      <c r="A2206" s="8"/>
      <c r="B2206" s="1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8"/>
      <c r="T2206" s="8"/>
      <c r="U2206" s="8"/>
      <c r="V2206" s="8"/>
      <c r="W2206" s="8"/>
      <c r="X2206" s="8"/>
      <c r="Y2206" s="8"/>
      <c r="Z2206" s="8"/>
      <c r="AA2206" s="8"/>
    </row>
    <row r="2207" spans="1:27">
      <c r="A2207" s="8"/>
      <c r="B2207" s="1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8"/>
      <c r="T2207" s="8"/>
      <c r="U2207" s="8"/>
      <c r="V2207" s="8"/>
      <c r="W2207" s="8"/>
      <c r="X2207" s="8"/>
      <c r="Y2207" s="8"/>
      <c r="Z2207" s="8"/>
      <c r="AA2207" s="8"/>
    </row>
    <row r="2208" spans="1:27">
      <c r="B2208" s="1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8"/>
      <c r="T2208" s="8"/>
      <c r="U2208" s="8"/>
      <c r="V2208" s="8"/>
      <c r="W2208" s="8"/>
      <c r="X2208" s="8"/>
      <c r="Y2208" s="8"/>
      <c r="Z2208" s="8"/>
      <c r="AA2208" s="8"/>
    </row>
    <row r="2209" spans="1:27">
      <c r="A2209" s="8"/>
      <c r="B2209" s="1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8"/>
      <c r="T2209" s="8"/>
      <c r="U2209" s="8"/>
      <c r="V2209" s="8"/>
      <c r="W2209" s="8"/>
      <c r="X2209" s="8"/>
      <c r="Y2209" s="8"/>
      <c r="Z2209" s="8"/>
      <c r="AA2209" s="8"/>
    </row>
    <row r="2210" spans="1:27">
      <c r="A2210" s="8"/>
      <c r="B2210" s="1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8"/>
      <c r="T2210" s="8"/>
      <c r="U2210" s="8"/>
      <c r="V2210" s="8"/>
      <c r="W2210" s="8"/>
      <c r="X2210" s="8"/>
      <c r="Y2210" s="8"/>
      <c r="Z2210" s="8"/>
      <c r="AA2210" s="8"/>
    </row>
    <row r="2211" spans="1:27">
      <c r="B2211" s="1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8"/>
      <c r="T2211" s="8"/>
      <c r="U2211" s="8"/>
      <c r="V2211" s="8"/>
      <c r="W2211" s="8"/>
      <c r="X2211" s="8"/>
      <c r="Y2211" s="8"/>
      <c r="Z2211" s="8"/>
      <c r="AA2211" s="8"/>
    </row>
    <row r="2212" spans="1:27">
      <c r="A2212" s="8"/>
      <c r="B2212" s="1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8"/>
      <c r="T2212" s="8"/>
      <c r="U2212" s="8"/>
      <c r="V2212" s="8"/>
      <c r="W2212" s="8"/>
      <c r="X2212" s="8"/>
      <c r="Y2212" s="8"/>
      <c r="Z2212" s="8"/>
      <c r="AA2212" s="8"/>
    </row>
    <row r="2213" spans="1:27">
      <c r="A2213" s="8"/>
      <c r="B2213" s="1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8"/>
      <c r="T2213" s="8"/>
      <c r="U2213" s="8"/>
      <c r="V2213" s="8"/>
      <c r="W2213" s="8"/>
      <c r="X2213" s="8"/>
      <c r="Y2213" s="8"/>
      <c r="Z2213" s="8"/>
      <c r="AA2213" s="8"/>
    </row>
    <row r="2214" spans="1:27">
      <c r="B2214" s="1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8"/>
      <c r="T2214" s="8"/>
      <c r="U2214" s="8"/>
      <c r="V2214" s="8"/>
      <c r="W2214" s="8"/>
      <c r="X2214" s="8"/>
      <c r="Y2214" s="8"/>
      <c r="Z2214" s="8"/>
      <c r="AA2214" s="8"/>
    </row>
    <row r="2215" spans="1:27">
      <c r="A2215" s="8"/>
      <c r="B2215" s="1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8"/>
      <c r="T2215" s="8"/>
      <c r="U2215" s="8"/>
      <c r="V2215" s="8"/>
      <c r="W2215" s="8"/>
      <c r="X2215" s="8"/>
      <c r="Y2215" s="8"/>
      <c r="Z2215" s="8"/>
      <c r="AA2215" s="8"/>
    </row>
    <row r="2216" spans="1:27">
      <c r="A2216" s="8"/>
      <c r="B2216" s="1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8"/>
      <c r="T2216" s="8"/>
      <c r="U2216" s="8"/>
      <c r="V2216" s="8"/>
      <c r="W2216" s="8"/>
      <c r="X2216" s="8"/>
      <c r="Y2216" s="8"/>
      <c r="Z2216" s="8"/>
      <c r="AA2216" s="8"/>
    </row>
    <row r="2217" spans="1:27">
      <c r="B2217" s="1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8"/>
      <c r="T2217" s="8"/>
      <c r="U2217" s="8"/>
      <c r="V2217" s="8"/>
      <c r="W2217" s="8"/>
      <c r="X2217" s="8"/>
      <c r="Y2217" s="8"/>
      <c r="Z2217" s="8"/>
      <c r="AA2217" s="8"/>
    </row>
    <row r="2218" spans="1:27">
      <c r="A2218" s="8"/>
      <c r="B2218" s="1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8"/>
      <c r="T2218" s="8"/>
      <c r="U2218" s="8"/>
      <c r="V2218" s="8"/>
      <c r="W2218" s="8"/>
      <c r="X2218" s="8"/>
      <c r="Y2218" s="8"/>
      <c r="Z2218" s="8"/>
      <c r="AA2218" s="8"/>
    </row>
    <row r="2219" spans="1:27">
      <c r="A2219" s="8"/>
      <c r="B2219" s="1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8"/>
      <c r="T2219" s="8"/>
      <c r="U2219" s="8"/>
      <c r="V2219" s="8"/>
      <c r="W2219" s="8"/>
      <c r="X2219" s="8"/>
      <c r="Y2219" s="8"/>
      <c r="Z2219" s="8"/>
      <c r="AA2219" s="8"/>
    </row>
    <row r="2220" spans="1:27">
      <c r="B2220" s="1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8"/>
      <c r="T2220" s="8"/>
      <c r="U2220" s="8"/>
      <c r="V2220" s="8"/>
      <c r="W2220" s="8"/>
      <c r="X2220" s="8"/>
      <c r="Y2220" s="8"/>
      <c r="Z2220" s="8"/>
      <c r="AA2220" s="8"/>
    </row>
    <row r="2221" spans="1:27">
      <c r="A2221" s="8"/>
      <c r="B2221" s="1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8"/>
      <c r="T2221" s="8"/>
      <c r="U2221" s="8"/>
      <c r="V2221" s="8"/>
      <c r="W2221" s="8"/>
      <c r="X2221" s="8"/>
      <c r="Y2221" s="8"/>
      <c r="Z2221" s="8"/>
      <c r="AA2221" s="8"/>
    </row>
    <row r="2222" spans="1:27">
      <c r="A2222" s="8"/>
      <c r="B2222" s="1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8"/>
      <c r="T2222" s="8"/>
      <c r="U2222" s="8"/>
      <c r="V2222" s="8"/>
      <c r="W2222" s="8"/>
      <c r="X2222" s="8"/>
      <c r="Y2222" s="8"/>
      <c r="Z2222" s="8"/>
      <c r="AA2222" s="8"/>
    </row>
    <row r="2223" spans="1:27">
      <c r="B2223" s="1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8"/>
      <c r="T2223" s="8"/>
      <c r="U2223" s="8"/>
      <c r="V2223" s="8"/>
      <c r="W2223" s="8"/>
      <c r="X2223" s="8"/>
      <c r="Y2223" s="8"/>
      <c r="Z2223" s="8"/>
      <c r="AA2223" s="8"/>
    </row>
    <row r="2224" spans="1:27">
      <c r="A2224" s="8"/>
      <c r="B2224" s="1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8"/>
      <c r="T2224" s="8"/>
      <c r="U2224" s="8"/>
      <c r="V2224" s="8"/>
      <c r="W2224" s="8"/>
      <c r="X2224" s="8"/>
      <c r="Y2224" s="8"/>
      <c r="Z2224" s="8"/>
      <c r="AA2224" s="8"/>
    </row>
    <row r="2225" spans="1:27">
      <c r="A2225" s="8"/>
      <c r="B2225" s="1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8"/>
      <c r="T2225" s="8"/>
      <c r="U2225" s="8"/>
      <c r="V2225" s="8"/>
      <c r="W2225" s="8"/>
      <c r="X2225" s="8"/>
      <c r="Y2225" s="8"/>
      <c r="Z2225" s="8"/>
      <c r="AA2225" s="8"/>
    </row>
    <row r="2226" spans="1:27">
      <c r="B2226" s="1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8"/>
      <c r="T2226" s="8"/>
      <c r="U2226" s="8"/>
      <c r="V2226" s="8"/>
      <c r="W2226" s="8"/>
      <c r="X2226" s="8"/>
      <c r="Y2226" s="8"/>
      <c r="Z2226" s="8"/>
      <c r="AA2226" s="8"/>
    </row>
    <row r="2227" spans="1:27">
      <c r="A2227" s="8"/>
      <c r="B2227" s="1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8"/>
      <c r="T2227" s="8"/>
      <c r="U2227" s="8"/>
      <c r="V2227" s="8"/>
      <c r="W2227" s="8"/>
      <c r="X2227" s="8"/>
      <c r="Y2227" s="8"/>
      <c r="Z2227" s="8"/>
      <c r="AA2227" s="8"/>
    </row>
    <row r="2228" spans="1:27">
      <c r="A2228" s="8"/>
      <c r="B2228" s="1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8"/>
      <c r="T2228" s="8"/>
      <c r="U2228" s="8"/>
      <c r="V2228" s="8"/>
      <c r="W2228" s="8"/>
      <c r="X2228" s="8"/>
      <c r="Y2228" s="8"/>
      <c r="Z2228" s="8"/>
      <c r="AA2228" s="8"/>
    </row>
    <row r="2229" spans="1:27">
      <c r="B2229" s="1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8"/>
      <c r="T2229" s="8"/>
      <c r="U2229" s="8"/>
      <c r="V2229" s="8"/>
      <c r="W2229" s="8"/>
      <c r="X2229" s="8"/>
      <c r="Y2229" s="8"/>
      <c r="Z2229" s="8"/>
      <c r="AA2229" s="8"/>
    </row>
    <row r="2230" spans="1:27">
      <c r="A2230" s="8"/>
      <c r="B2230" s="1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8"/>
      <c r="T2230" s="8"/>
      <c r="U2230" s="8"/>
      <c r="V2230" s="8"/>
      <c r="W2230" s="8"/>
      <c r="X2230" s="8"/>
      <c r="Y2230" s="8"/>
      <c r="Z2230" s="8"/>
      <c r="AA2230" s="8"/>
    </row>
    <row r="2231" spans="1:27">
      <c r="A2231" s="8"/>
      <c r="B2231" s="1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8"/>
      <c r="T2231" s="8"/>
      <c r="U2231" s="8"/>
      <c r="V2231" s="8"/>
      <c r="W2231" s="8"/>
      <c r="X2231" s="8"/>
      <c r="Y2231" s="8"/>
      <c r="Z2231" s="8"/>
      <c r="AA2231" s="8"/>
    </row>
    <row r="2232" spans="1:27">
      <c r="B2232" s="1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8"/>
      <c r="T2232" s="8"/>
      <c r="U2232" s="8"/>
      <c r="V2232" s="8"/>
      <c r="W2232" s="8"/>
      <c r="X2232" s="8"/>
      <c r="Y2232" s="8"/>
      <c r="Z2232" s="8"/>
      <c r="AA2232" s="8"/>
    </row>
    <row r="2233" spans="1:27">
      <c r="A2233" s="8"/>
      <c r="B2233" s="1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8"/>
      <c r="T2233" s="8"/>
      <c r="U2233" s="8"/>
      <c r="V2233" s="8"/>
      <c r="W2233" s="8"/>
      <c r="X2233" s="8"/>
      <c r="Y2233" s="8"/>
      <c r="Z2233" s="8"/>
      <c r="AA2233" s="8"/>
    </row>
    <row r="2234" spans="1:27">
      <c r="A2234" s="8"/>
      <c r="B2234" s="1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8"/>
      <c r="T2234" s="8"/>
      <c r="U2234" s="8"/>
      <c r="V2234" s="8"/>
      <c r="W2234" s="8"/>
      <c r="X2234" s="8"/>
      <c r="Y2234" s="8"/>
      <c r="Z2234" s="8"/>
      <c r="AA2234" s="8"/>
    </row>
    <row r="2235" spans="1:27">
      <c r="B2235" s="1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8"/>
      <c r="T2235" s="8"/>
      <c r="U2235" s="8"/>
      <c r="V2235" s="8"/>
      <c r="W2235" s="8"/>
      <c r="X2235" s="8"/>
      <c r="Y2235" s="8"/>
      <c r="Z2235" s="8"/>
      <c r="AA2235" s="8"/>
    </row>
    <row r="2236" spans="1:27">
      <c r="A2236" s="8"/>
      <c r="B2236" s="1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8"/>
      <c r="T2236" s="8"/>
      <c r="U2236" s="8"/>
      <c r="V2236" s="8"/>
      <c r="W2236" s="8"/>
      <c r="X2236" s="8"/>
      <c r="Y2236" s="8"/>
      <c r="Z2236" s="8"/>
      <c r="AA2236" s="8"/>
    </row>
    <row r="2237" spans="1:27">
      <c r="A2237" s="8"/>
      <c r="B2237" s="1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8"/>
      <c r="T2237" s="8"/>
      <c r="U2237" s="8"/>
      <c r="V2237" s="8"/>
      <c r="W2237" s="8"/>
      <c r="X2237" s="8"/>
      <c r="Y2237" s="8"/>
      <c r="Z2237" s="8"/>
      <c r="AA2237" s="8"/>
    </row>
    <row r="2238" spans="1:27">
      <c r="B2238" s="1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8"/>
      <c r="T2238" s="8"/>
      <c r="U2238" s="8"/>
      <c r="V2238" s="8"/>
      <c r="W2238" s="8"/>
      <c r="X2238" s="8"/>
      <c r="Y2238" s="8"/>
      <c r="Z2238" s="8"/>
      <c r="AA2238" s="8"/>
    </row>
    <row r="2239" spans="1:27">
      <c r="A2239" s="8"/>
      <c r="B2239" s="1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8"/>
      <c r="T2239" s="8"/>
      <c r="U2239" s="8"/>
      <c r="V2239" s="8"/>
      <c r="W2239" s="8"/>
      <c r="X2239" s="8"/>
      <c r="Y2239" s="8"/>
      <c r="Z2239" s="8"/>
      <c r="AA2239" s="8"/>
    </row>
    <row r="2240" spans="1:27">
      <c r="A2240" s="8"/>
      <c r="B2240" s="1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8"/>
      <c r="T2240" s="8"/>
      <c r="U2240" s="8"/>
      <c r="V2240" s="8"/>
      <c r="W2240" s="8"/>
      <c r="X2240" s="8"/>
      <c r="Y2240" s="8"/>
      <c r="Z2240" s="8"/>
      <c r="AA2240" s="8"/>
    </row>
    <row r="2241" spans="1:27">
      <c r="B2241" s="1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8"/>
      <c r="T2241" s="8"/>
      <c r="U2241" s="8"/>
      <c r="V2241" s="8"/>
      <c r="W2241" s="8"/>
      <c r="X2241" s="8"/>
      <c r="Y2241" s="8"/>
      <c r="Z2241" s="8"/>
      <c r="AA2241" s="8"/>
    </row>
    <row r="2242" spans="1:27">
      <c r="A2242" s="8"/>
      <c r="B2242" s="1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8"/>
      <c r="T2242" s="8"/>
      <c r="U2242" s="8"/>
      <c r="V2242" s="8"/>
      <c r="W2242" s="8"/>
      <c r="X2242" s="8"/>
      <c r="Y2242" s="8"/>
      <c r="Z2242" s="8"/>
      <c r="AA2242" s="8"/>
    </row>
    <row r="2243" spans="1:27">
      <c r="A2243" s="8"/>
      <c r="B2243" s="1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8"/>
      <c r="T2243" s="8"/>
      <c r="U2243" s="8"/>
      <c r="V2243" s="8"/>
      <c r="W2243" s="8"/>
      <c r="X2243" s="8"/>
      <c r="Y2243" s="8"/>
      <c r="Z2243" s="8"/>
      <c r="AA2243" s="8"/>
    </row>
    <row r="2244" spans="1:27">
      <c r="B2244" s="1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8"/>
      <c r="T2244" s="8"/>
      <c r="U2244" s="8"/>
      <c r="V2244" s="8"/>
      <c r="W2244" s="8"/>
      <c r="X2244" s="8"/>
      <c r="Y2244" s="8"/>
      <c r="Z2244" s="8"/>
      <c r="AA2244" s="8"/>
    </row>
    <row r="2245" spans="1:27">
      <c r="A2245" s="8"/>
      <c r="B2245" s="1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8"/>
      <c r="T2245" s="8"/>
      <c r="U2245" s="8"/>
      <c r="V2245" s="8"/>
      <c r="W2245" s="8"/>
      <c r="X2245" s="8"/>
      <c r="Y2245" s="8"/>
      <c r="Z2245" s="8"/>
      <c r="AA2245" s="8"/>
    </row>
    <row r="2246" spans="1:27">
      <c r="A2246" s="8"/>
      <c r="B2246" s="1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8"/>
      <c r="T2246" s="8"/>
      <c r="U2246" s="8"/>
      <c r="V2246" s="8"/>
      <c r="W2246" s="8"/>
      <c r="X2246" s="8"/>
      <c r="Y2246" s="8"/>
      <c r="Z2246" s="8"/>
      <c r="AA2246" s="8"/>
    </row>
    <row r="2247" spans="1:27">
      <c r="B2247" s="1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8"/>
      <c r="T2247" s="8"/>
      <c r="U2247" s="8"/>
      <c r="V2247" s="8"/>
      <c r="W2247" s="8"/>
      <c r="X2247" s="8"/>
      <c r="Y2247" s="8"/>
      <c r="Z2247" s="8"/>
      <c r="AA2247" s="8"/>
    </row>
    <row r="2248" spans="1:27">
      <c r="A2248" s="8"/>
      <c r="B2248" s="1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8"/>
      <c r="T2248" s="8"/>
      <c r="U2248" s="8"/>
      <c r="V2248" s="8"/>
      <c r="W2248" s="8"/>
      <c r="X2248" s="8"/>
      <c r="Y2248" s="8"/>
      <c r="Z2248" s="8"/>
      <c r="AA2248" s="8"/>
    </row>
    <row r="2249" spans="1:27">
      <c r="A2249" s="8"/>
      <c r="B2249" s="1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8"/>
      <c r="T2249" s="8"/>
      <c r="U2249" s="8"/>
      <c r="V2249" s="8"/>
      <c r="W2249" s="8"/>
      <c r="X2249" s="8"/>
      <c r="Y2249" s="8"/>
      <c r="Z2249" s="8"/>
      <c r="AA2249" s="8"/>
    </row>
    <row r="2250" spans="1:27">
      <c r="B2250" s="1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8"/>
      <c r="T2250" s="8"/>
      <c r="U2250" s="8"/>
      <c r="V2250" s="8"/>
      <c r="W2250" s="8"/>
      <c r="X2250" s="8"/>
      <c r="Y2250" s="8"/>
      <c r="Z2250" s="8"/>
      <c r="AA2250" s="8"/>
    </row>
    <row r="2251" spans="1:27">
      <c r="A2251" s="8"/>
      <c r="B2251" s="1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8"/>
      <c r="T2251" s="8"/>
      <c r="U2251" s="8"/>
      <c r="V2251" s="8"/>
      <c r="W2251" s="8"/>
      <c r="X2251" s="8"/>
      <c r="Y2251" s="8"/>
      <c r="Z2251" s="8"/>
      <c r="AA2251" s="8"/>
    </row>
    <row r="2252" spans="1:27">
      <c r="A2252" s="8"/>
      <c r="B2252" s="1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8"/>
      <c r="T2252" s="8"/>
      <c r="U2252" s="8"/>
      <c r="V2252" s="8"/>
      <c r="W2252" s="8"/>
      <c r="X2252" s="8"/>
      <c r="Y2252" s="8"/>
      <c r="Z2252" s="8"/>
      <c r="AA2252" s="8"/>
    </row>
    <row r="2253" spans="1:27">
      <c r="B2253" s="1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8"/>
      <c r="T2253" s="8"/>
      <c r="U2253" s="8"/>
      <c r="V2253" s="8"/>
      <c r="W2253" s="8"/>
      <c r="X2253" s="8"/>
      <c r="Y2253" s="8"/>
      <c r="Z2253" s="8"/>
      <c r="AA2253" s="8"/>
    </row>
    <row r="2254" spans="1:27">
      <c r="A2254" s="8"/>
      <c r="B2254" s="1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8"/>
      <c r="T2254" s="8"/>
      <c r="U2254" s="8"/>
      <c r="V2254" s="8"/>
      <c r="W2254" s="8"/>
      <c r="X2254" s="8"/>
      <c r="Y2254" s="8"/>
      <c r="Z2254" s="8"/>
      <c r="AA2254" s="8"/>
    </row>
    <row r="2255" spans="1:27">
      <c r="A2255" s="8"/>
      <c r="B2255" s="1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8"/>
      <c r="T2255" s="8"/>
      <c r="U2255" s="8"/>
      <c r="V2255" s="8"/>
      <c r="W2255" s="8"/>
      <c r="X2255" s="8"/>
      <c r="Y2255" s="8"/>
      <c r="Z2255" s="8"/>
      <c r="AA2255" s="8"/>
    </row>
    <row r="2256" spans="1:27">
      <c r="B2256" s="1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8"/>
      <c r="T2256" s="8"/>
      <c r="U2256" s="8"/>
      <c r="V2256" s="8"/>
      <c r="W2256" s="8"/>
      <c r="X2256" s="8"/>
      <c r="Y2256" s="8"/>
      <c r="Z2256" s="8"/>
      <c r="AA2256" s="8"/>
    </row>
    <row r="2257" spans="1:27">
      <c r="A2257" s="8"/>
      <c r="B2257" s="1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8"/>
      <c r="T2257" s="8"/>
      <c r="U2257" s="8"/>
      <c r="V2257" s="8"/>
      <c r="W2257" s="8"/>
      <c r="X2257" s="8"/>
      <c r="Y2257" s="8"/>
      <c r="Z2257" s="8"/>
      <c r="AA2257" s="8"/>
    </row>
    <row r="2258" spans="1:27">
      <c r="A2258" s="8"/>
      <c r="B2258" s="1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8"/>
      <c r="T2258" s="8"/>
      <c r="U2258" s="8"/>
      <c r="V2258" s="8"/>
      <c r="W2258" s="8"/>
      <c r="X2258" s="8"/>
      <c r="Y2258" s="8"/>
      <c r="Z2258" s="8"/>
      <c r="AA2258" s="8"/>
    </row>
    <row r="2259" spans="1:27">
      <c r="B2259" s="1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8"/>
      <c r="T2259" s="8"/>
      <c r="U2259" s="8"/>
      <c r="V2259" s="8"/>
      <c r="W2259" s="8"/>
      <c r="X2259" s="8"/>
      <c r="Y2259" s="8"/>
      <c r="Z2259" s="8"/>
      <c r="AA2259" s="8"/>
    </row>
    <row r="2260" spans="1:27">
      <c r="A2260" s="8"/>
      <c r="B2260" s="1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8"/>
      <c r="T2260" s="8"/>
      <c r="U2260" s="8"/>
      <c r="V2260" s="8"/>
      <c r="W2260" s="8"/>
      <c r="X2260" s="8"/>
      <c r="Y2260" s="8"/>
      <c r="Z2260" s="8"/>
      <c r="AA2260" s="8"/>
    </row>
    <row r="2261" spans="1:27">
      <c r="A2261" s="8"/>
      <c r="B2261" s="1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8"/>
      <c r="T2261" s="8"/>
      <c r="U2261" s="8"/>
      <c r="V2261" s="8"/>
      <c r="W2261" s="8"/>
      <c r="X2261" s="8"/>
      <c r="Y2261" s="8"/>
      <c r="Z2261" s="8"/>
      <c r="AA2261" s="8"/>
    </row>
    <row r="2262" spans="1:27">
      <c r="B2262" s="1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8"/>
      <c r="T2262" s="8"/>
      <c r="U2262" s="8"/>
      <c r="V2262" s="8"/>
      <c r="W2262" s="8"/>
      <c r="X2262" s="8"/>
      <c r="Y2262" s="8"/>
      <c r="Z2262" s="8"/>
      <c r="AA2262" s="8"/>
    </row>
    <row r="2263" spans="1:27">
      <c r="A2263" s="8"/>
      <c r="B2263" s="1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8"/>
      <c r="T2263" s="8"/>
      <c r="U2263" s="8"/>
      <c r="V2263" s="8"/>
      <c r="W2263" s="8"/>
      <c r="X2263" s="8"/>
      <c r="Y2263" s="8"/>
      <c r="Z2263" s="8"/>
      <c r="AA2263" s="8"/>
    </row>
    <row r="2264" spans="1:27">
      <c r="A2264" s="8"/>
      <c r="B2264" s="1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8"/>
      <c r="T2264" s="8"/>
      <c r="U2264" s="8"/>
      <c r="V2264" s="8"/>
      <c r="W2264" s="8"/>
      <c r="X2264" s="8"/>
      <c r="Y2264" s="8"/>
      <c r="Z2264" s="8"/>
      <c r="AA2264" s="8"/>
    </row>
    <row r="2265" spans="1:27">
      <c r="B2265" s="1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8"/>
      <c r="T2265" s="8"/>
      <c r="U2265" s="8"/>
      <c r="V2265" s="8"/>
      <c r="W2265" s="8"/>
      <c r="X2265" s="8"/>
      <c r="Y2265" s="8"/>
      <c r="Z2265" s="8"/>
      <c r="AA2265" s="8"/>
    </row>
    <row r="2266" spans="1:27">
      <c r="A2266" s="8"/>
      <c r="B2266" s="1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8"/>
      <c r="T2266" s="8"/>
      <c r="U2266" s="8"/>
      <c r="V2266" s="8"/>
      <c r="W2266" s="8"/>
      <c r="X2266" s="8"/>
      <c r="Y2266" s="8"/>
      <c r="Z2266" s="8"/>
      <c r="AA2266" s="8"/>
    </row>
    <row r="2267" spans="1:27">
      <c r="A2267" s="8"/>
      <c r="B2267" s="1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8"/>
      <c r="T2267" s="8"/>
      <c r="U2267" s="8"/>
      <c r="V2267" s="8"/>
      <c r="W2267" s="8"/>
      <c r="X2267" s="8"/>
      <c r="Y2267" s="8"/>
      <c r="Z2267" s="8"/>
      <c r="AA2267" s="8"/>
    </row>
    <row r="2268" spans="1:27">
      <c r="B2268" s="1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8"/>
      <c r="T2268" s="8"/>
      <c r="U2268" s="8"/>
      <c r="V2268" s="8"/>
      <c r="W2268" s="8"/>
      <c r="X2268" s="8"/>
      <c r="Y2268" s="8"/>
      <c r="Z2268" s="8"/>
      <c r="AA2268" s="8"/>
    </row>
    <row r="2269" spans="1:27">
      <c r="A2269" s="8"/>
      <c r="B2269" s="1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8"/>
      <c r="T2269" s="8"/>
      <c r="U2269" s="8"/>
      <c r="V2269" s="8"/>
      <c r="W2269" s="8"/>
      <c r="X2269" s="8"/>
      <c r="Y2269" s="8"/>
      <c r="Z2269" s="8"/>
      <c r="AA2269" s="8"/>
    </row>
    <row r="2270" spans="1:27">
      <c r="A2270" s="8"/>
      <c r="B2270" s="1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8"/>
      <c r="T2270" s="8"/>
      <c r="U2270" s="8"/>
      <c r="V2270" s="8"/>
      <c r="W2270" s="8"/>
      <c r="X2270" s="8"/>
      <c r="Y2270" s="8"/>
      <c r="Z2270" s="8"/>
      <c r="AA2270" s="8"/>
    </row>
    <row r="2271" spans="1:27">
      <c r="B2271" s="1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8"/>
      <c r="T2271" s="8"/>
      <c r="U2271" s="8"/>
      <c r="V2271" s="8"/>
      <c r="W2271" s="8"/>
      <c r="X2271" s="8"/>
      <c r="Y2271" s="8"/>
      <c r="Z2271" s="8"/>
      <c r="AA2271" s="8"/>
    </row>
    <row r="2272" spans="1:27">
      <c r="A2272" s="8"/>
      <c r="B2272" s="1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8"/>
      <c r="T2272" s="8"/>
      <c r="U2272" s="8"/>
      <c r="V2272" s="8"/>
      <c r="W2272" s="8"/>
      <c r="X2272" s="8"/>
      <c r="Y2272" s="8"/>
      <c r="Z2272" s="8"/>
      <c r="AA2272" s="8"/>
    </row>
    <row r="2273" spans="1:27">
      <c r="A2273" s="8"/>
      <c r="B2273" s="1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8"/>
      <c r="T2273" s="8"/>
      <c r="U2273" s="8"/>
      <c r="V2273" s="8"/>
      <c r="W2273" s="8"/>
      <c r="X2273" s="8"/>
      <c r="Y2273" s="8"/>
      <c r="Z2273" s="8"/>
      <c r="AA2273" s="8"/>
    </row>
    <row r="2274" spans="1:27">
      <c r="B2274" s="1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8"/>
      <c r="T2274" s="8"/>
      <c r="U2274" s="8"/>
      <c r="V2274" s="8"/>
      <c r="W2274" s="8"/>
      <c r="X2274" s="8"/>
      <c r="Y2274" s="8"/>
      <c r="Z2274" s="8"/>
      <c r="AA2274" s="8"/>
    </row>
    <row r="2275" spans="1:27">
      <c r="A2275" s="8"/>
      <c r="B2275" s="1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8"/>
      <c r="T2275" s="8"/>
      <c r="U2275" s="8"/>
      <c r="V2275" s="8"/>
      <c r="W2275" s="8"/>
      <c r="X2275" s="8"/>
      <c r="Y2275" s="8"/>
      <c r="Z2275" s="8"/>
      <c r="AA2275" s="8"/>
    </row>
    <row r="2276" spans="1:27">
      <c r="A2276" s="8"/>
      <c r="B2276" s="1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8"/>
      <c r="T2276" s="8"/>
      <c r="U2276" s="8"/>
      <c r="V2276" s="8"/>
      <c r="W2276" s="8"/>
      <c r="X2276" s="8"/>
      <c r="Y2276" s="8"/>
      <c r="Z2276" s="8"/>
      <c r="AA2276" s="8"/>
    </row>
    <row r="2277" spans="1:27">
      <c r="B2277" s="1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8"/>
      <c r="T2277" s="8"/>
      <c r="U2277" s="8"/>
      <c r="V2277" s="8"/>
      <c r="W2277" s="8"/>
      <c r="X2277" s="8"/>
      <c r="Y2277" s="8"/>
      <c r="Z2277" s="8"/>
      <c r="AA2277" s="8"/>
    </row>
    <row r="2278" spans="1:27">
      <c r="A2278" s="8"/>
      <c r="B2278" s="1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8"/>
      <c r="T2278" s="8"/>
      <c r="U2278" s="8"/>
      <c r="V2278" s="8"/>
      <c r="W2278" s="8"/>
      <c r="X2278" s="8"/>
      <c r="Y2278" s="8"/>
      <c r="Z2278" s="8"/>
      <c r="AA2278" s="8"/>
    </row>
    <row r="2279" spans="1:27">
      <c r="A2279" s="8"/>
      <c r="B2279" s="1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8"/>
      <c r="T2279" s="8"/>
      <c r="U2279" s="8"/>
      <c r="V2279" s="8"/>
      <c r="W2279" s="8"/>
      <c r="X2279" s="8"/>
      <c r="Y2279" s="8"/>
      <c r="Z2279" s="8"/>
      <c r="AA2279" s="8"/>
    </row>
    <row r="2280" spans="1:27">
      <c r="B2280" s="1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8"/>
      <c r="T2280" s="8"/>
      <c r="U2280" s="8"/>
      <c r="V2280" s="8"/>
      <c r="W2280" s="8"/>
      <c r="X2280" s="8"/>
      <c r="Y2280" s="8"/>
      <c r="Z2280" s="8"/>
      <c r="AA2280" s="8"/>
    </row>
    <row r="2281" spans="1:27">
      <c r="A2281" s="8"/>
      <c r="B2281" s="1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8"/>
      <c r="T2281" s="8"/>
      <c r="U2281" s="8"/>
      <c r="V2281" s="8"/>
      <c r="W2281" s="8"/>
      <c r="X2281" s="8"/>
      <c r="Y2281" s="8"/>
      <c r="Z2281" s="8"/>
      <c r="AA2281" s="8"/>
    </row>
    <row r="2282" spans="1:27">
      <c r="A2282" s="8"/>
      <c r="B2282" s="1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8"/>
      <c r="T2282" s="8"/>
      <c r="U2282" s="8"/>
      <c r="V2282" s="8"/>
      <c r="W2282" s="8"/>
      <c r="X2282" s="8"/>
      <c r="Y2282" s="8"/>
      <c r="Z2282" s="8"/>
      <c r="AA2282" s="8"/>
    </row>
    <row r="2283" spans="1:27">
      <c r="B2283" s="1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8"/>
      <c r="T2283" s="8"/>
      <c r="U2283" s="8"/>
      <c r="V2283" s="8"/>
      <c r="W2283" s="8"/>
      <c r="X2283" s="8"/>
      <c r="Y2283" s="8"/>
      <c r="Z2283" s="8"/>
      <c r="AA2283" s="8"/>
    </row>
    <row r="2284" spans="1:27">
      <c r="A2284" s="8"/>
      <c r="B2284" s="1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8"/>
      <c r="T2284" s="8"/>
      <c r="U2284" s="8"/>
      <c r="V2284" s="8"/>
      <c r="W2284" s="8"/>
      <c r="X2284" s="8"/>
      <c r="Y2284" s="8"/>
      <c r="Z2284" s="8"/>
      <c r="AA2284" s="8"/>
    </row>
    <row r="2285" spans="1:27">
      <c r="A2285" s="8"/>
      <c r="B2285" s="1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8"/>
      <c r="T2285" s="8"/>
      <c r="U2285" s="8"/>
      <c r="V2285" s="8"/>
      <c r="W2285" s="8"/>
      <c r="X2285" s="8"/>
      <c r="Y2285" s="8"/>
      <c r="Z2285" s="8"/>
      <c r="AA2285" s="8"/>
    </row>
    <row r="2286" spans="1:27">
      <c r="B2286" s="1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8"/>
      <c r="T2286" s="8"/>
      <c r="U2286" s="8"/>
      <c r="V2286" s="8"/>
      <c r="W2286" s="8"/>
      <c r="X2286" s="8"/>
      <c r="Y2286" s="8"/>
      <c r="Z2286" s="8"/>
      <c r="AA2286" s="8"/>
    </row>
    <row r="2287" spans="1:27">
      <c r="A2287" s="8"/>
      <c r="B2287" s="1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8"/>
      <c r="T2287" s="8"/>
      <c r="U2287" s="8"/>
      <c r="V2287" s="8"/>
      <c r="W2287" s="8"/>
      <c r="X2287" s="8"/>
      <c r="Y2287" s="8"/>
      <c r="Z2287" s="8"/>
      <c r="AA2287" s="8"/>
    </row>
    <row r="2288" spans="1:27">
      <c r="A2288" s="8"/>
      <c r="B2288" s="1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8"/>
      <c r="T2288" s="8"/>
      <c r="U2288" s="8"/>
      <c r="V2288" s="8"/>
      <c r="W2288" s="8"/>
      <c r="X2288" s="8"/>
      <c r="Y2288" s="8"/>
      <c r="Z2288" s="8"/>
      <c r="AA2288" s="8"/>
    </row>
    <row r="2289" spans="1:27">
      <c r="B2289" s="1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8"/>
      <c r="T2289" s="8"/>
      <c r="U2289" s="8"/>
      <c r="V2289" s="8"/>
      <c r="W2289" s="8"/>
      <c r="X2289" s="8"/>
      <c r="Y2289" s="8"/>
      <c r="Z2289" s="8"/>
      <c r="AA2289" s="8"/>
    </row>
    <row r="2290" spans="1:27">
      <c r="A2290" s="8"/>
      <c r="B2290" s="1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8"/>
      <c r="T2290" s="8"/>
      <c r="U2290" s="8"/>
      <c r="V2290" s="8"/>
      <c r="W2290" s="8"/>
      <c r="X2290" s="8"/>
      <c r="Y2290" s="8"/>
      <c r="Z2290" s="8"/>
      <c r="AA2290" s="8"/>
    </row>
    <row r="2291" spans="1:27">
      <c r="A2291" s="8"/>
      <c r="B2291" s="1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8"/>
      <c r="T2291" s="8"/>
      <c r="U2291" s="8"/>
      <c r="V2291" s="8"/>
      <c r="W2291" s="8"/>
      <c r="X2291" s="8"/>
      <c r="Y2291" s="8"/>
      <c r="Z2291" s="8"/>
      <c r="AA2291" s="8"/>
    </row>
    <row r="2292" spans="1:27">
      <c r="B2292" s="1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8"/>
      <c r="T2292" s="8"/>
      <c r="U2292" s="8"/>
      <c r="V2292" s="8"/>
      <c r="W2292" s="8"/>
      <c r="X2292" s="8"/>
      <c r="Y2292" s="8"/>
      <c r="Z2292" s="8"/>
      <c r="AA2292" s="8"/>
    </row>
    <row r="2293" spans="1:27">
      <c r="A2293" s="8"/>
      <c r="B2293" s="1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8"/>
      <c r="T2293" s="8"/>
      <c r="U2293" s="8"/>
      <c r="V2293" s="8"/>
      <c r="W2293" s="8"/>
      <c r="X2293" s="8"/>
      <c r="Y2293" s="8"/>
      <c r="Z2293" s="8"/>
      <c r="AA2293" s="8"/>
    </row>
    <row r="2294" spans="1:27">
      <c r="A2294" s="8"/>
      <c r="B2294" s="1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8"/>
      <c r="T2294" s="8"/>
      <c r="U2294" s="8"/>
      <c r="V2294" s="8"/>
      <c r="W2294" s="8"/>
      <c r="X2294" s="8"/>
      <c r="Y2294" s="8"/>
      <c r="Z2294" s="8"/>
      <c r="AA2294" s="8"/>
    </row>
    <row r="2295" spans="1:27">
      <c r="B2295" s="1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8"/>
      <c r="T2295" s="8"/>
      <c r="U2295" s="8"/>
      <c r="V2295" s="8"/>
      <c r="W2295" s="8"/>
      <c r="X2295" s="8"/>
      <c r="Y2295" s="8"/>
      <c r="Z2295" s="8"/>
      <c r="AA2295" s="8"/>
    </row>
    <row r="2296" spans="1:27">
      <c r="A2296" s="8"/>
      <c r="B2296" s="1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8"/>
      <c r="T2296" s="8"/>
      <c r="U2296" s="8"/>
      <c r="V2296" s="8"/>
      <c r="W2296" s="8"/>
      <c r="X2296" s="8"/>
      <c r="Y2296" s="8"/>
      <c r="Z2296" s="8"/>
      <c r="AA2296" s="8"/>
    </row>
    <row r="2297" spans="1:27">
      <c r="A2297" s="8"/>
      <c r="B2297" s="1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8"/>
      <c r="T2297" s="8"/>
      <c r="U2297" s="8"/>
      <c r="V2297" s="8"/>
      <c r="W2297" s="8"/>
      <c r="X2297" s="8"/>
      <c r="Y2297" s="8"/>
      <c r="Z2297" s="8"/>
      <c r="AA2297" s="8"/>
    </row>
    <row r="2298" spans="1:27">
      <c r="B2298" s="1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8"/>
      <c r="T2298" s="8"/>
      <c r="U2298" s="8"/>
      <c r="V2298" s="8"/>
      <c r="W2298" s="8"/>
      <c r="X2298" s="8"/>
      <c r="Y2298" s="8"/>
      <c r="Z2298" s="8"/>
      <c r="AA2298" s="8"/>
    </row>
    <row r="2299" spans="1:27">
      <c r="A2299" s="8"/>
      <c r="B2299" s="1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8"/>
      <c r="T2299" s="8"/>
      <c r="U2299" s="8"/>
      <c r="V2299" s="8"/>
      <c r="W2299" s="8"/>
      <c r="X2299" s="8"/>
      <c r="Y2299" s="8"/>
      <c r="Z2299" s="8"/>
      <c r="AA2299" s="8"/>
    </row>
    <row r="2300" spans="1:27">
      <c r="A2300" s="8"/>
      <c r="B2300" s="1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8"/>
      <c r="T2300" s="8"/>
      <c r="U2300" s="8"/>
      <c r="V2300" s="8"/>
      <c r="W2300" s="8"/>
      <c r="X2300" s="8"/>
      <c r="Y2300" s="8"/>
      <c r="Z2300" s="8"/>
      <c r="AA2300" s="8"/>
    </row>
    <row r="2301" spans="1:27">
      <c r="B2301" s="1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8"/>
      <c r="T2301" s="8"/>
      <c r="U2301" s="8"/>
      <c r="V2301" s="8"/>
      <c r="W2301" s="8"/>
      <c r="X2301" s="8"/>
      <c r="Y2301" s="8"/>
      <c r="Z2301" s="8"/>
      <c r="AA2301" s="8"/>
    </row>
    <row r="2302" spans="1:27">
      <c r="A2302" s="8"/>
      <c r="B2302" s="1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8"/>
      <c r="T2302" s="8"/>
      <c r="U2302" s="8"/>
      <c r="V2302" s="8"/>
      <c r="W2302" s="8"/>
      <c r="X2302" s="8"/>
      <c r="Y2302" s="8"/>
      <c r="Z2302" s="8"/>
      <c r="AA2302" s="8"/>
    </row>
    <row r="2303" spans="1:27">
      <c r="A2303" s="8"/>
      <c r="B2303" s="1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8"/>
      <c r="T2303" s="8"/>
      <c r="U2303" s="8"/>
      <c r="V2303" s="8"/>
      <c r="W2303" s="8"/>
      <c r="X2303" s="8"/>
      <c r="Y2303" s="8"/>
      <c r="Z2303" s="8"/>
      <c r="AA2303" s="8"/>
    </row>
    <row r="2304" spans="1:27">
      <c r="B2304" s="1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8"/>
      <c r="T2304" s="8"/>
      <c r="U2304" s="8"/>
      <c r="V2304" s="8"/>
      <c r="W2304" s="8"/>
      <c r="X2304" s="8"/>
      <c r="Y2304" s="8"/>
      <c r="Z2304" s="8"/>
      <c r="AA2304" s="8"/>
    </row>
    <row r="2305" spans="1:27">
      <c r="A2305" s="8"/>
      <c r="B2305" s="1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8"/>
      <c r="T2305" s="8"/>
      <c r="U2305" s="8"/>
      <c r="V2305" s="8"/>
      <c r="W2305" s="8"/>
      <c r="X2305" s="8"/>
      <c r="Y2305" s="8"/>
      <c r="Z2305" s="8"/>
      <c r="AA2305" s="8"/>
    </row>
    <row r="2306" spans="1:27">
      <c r="A2306" s="8"/>
      <c r="B2306" s="1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8"/>
      <c r="T2306" s="8"/>
      <c r="U2306" s="8"/>
      <c r="V2306" s="8"/>
      <c r="W2306" s="8"/>
      <c r="X2306" s="8"/>
      <c r="Y2306" s="8"/>
      <c r="Z2306" s="8"/>
      <c r="AA2306" s="8"/>
    </row>
    <row r="2307" spans="1:27">
      <c r="B2307" s="1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8"/>
      <c r="T2307" s="8"/>
      <c r="U2307" s="8"/>
      <c r="V2307" s="8"/>
      <c r="W2307" s="8"/>
      <c r="X2307" s="8"/>
      <c r="Y2307" s="8"/>
      <c r="Z2307" s="8"/>
      <c r="AA2307" s="8"/>
    </row>
    <row r="2308" spans="1:27">
      <c r="A2308" s="8"/>
      <c r="B2308" s="1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8"/>
      <c r="T2308" s="8"/>
      <c r="U2308" s="8"/>
      <c r="V2308" s="8"/>
      <c r="W2308" s="8"/>
      <c r="X2308" s="8"/>
      <c r="Y2308" s="8"/>
      <c r="Z2308" s="8"/>
      <c r="AA2308" s="8"/>
    </row>
    <row r="2309" spans="1:27">
      <c r="A2309" s="8"/>
      <c r="B2309" s="1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8"/>
      <c r="T2309" s="8"/>
      <c r="U2309" s="8"/>
      <c r="V2309" s="8"/>
      <c r="W2309" s="8"/>
      <c r="X2309" s="8"/>
      <c r="Y2309" s="8"/>
      <c r="Z2309" s="8"/>
      <c r="AA2309" s="8"/>
    </row>
    <row r="2310" spans="1:27">
      <c r="B2310" s="1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8"/>
      <c r="T2310" s="8"/>
      <c r="U2310" s="8"/>
      <c r="V2310" s="8"/>
      <c r="W2310" s="8"/>
      <c r="X2310" s="8"/>
      <c r="Y2310" s="8"/>
      <c r="Z2310" s="8"/>
      <c r="AA2310" s="8"/>
    </row>
    <row r="2311" spans="1:27">
      <c r="A2311" s="8"/>
      <c r="B2311" s="1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8"/>
      <c r="T2311" s="8"/>
      <c r="U2311" s="8"/>
      <c r="V2311" s="8"/>
      <c r="W2311" s="8"/>
      <c r="X2311" s="8"/>
      <c r="Y2311" s="8"/>
      <c r="Z2311" s="8"/>
      <c r="AA2311" s="8"/>
    </row>
    <row r="2312" spans="1:27">
      <c r="A2312" s="8"/>
      <c r="B2312" s="1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8"/>
      <c r="T2312" s="8"/>
      <c r="U2312" s="8"/>
      <c r="V2312" s="8"/>
      <c r="W2312" s="8"/>
      <c r="X2312" s="8"/>
      <c r="Y2312" s="8"/>
      <c r="Z2312" s="8"/>
      <c r="AA2312" s="8"/>
    </row>
    <row r="2313" spans="1:27">
      <c r="B2313" s="1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8"/>
      <c r="T2313" s="8"/>
      <c r="U2313" s="8"/>
      <c r="V2313" s="8"/>
      <c r="W2313" s="8"/>
      <c r="X2313" s="8"/>
      <c r="Y2313" s="8"/>
      <c r="Z2313" s="8"/>
      <c r="AA2313" s="8"/>
    </row>
    <row r="2314" spans="1:27">
      <c r="A2314" s="8"/>
      <c r="B2314" s="1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8"/>
      <c r="T2314" s="8"/>
      <c r="U2314" s="8"/>
      <c r="V2314" s="8"/>
      <c r="W2314" s="8"/>
      <c r="X2314" s="8"/>
      <c r="Y2314" s="8"/>
      <c r="Z2314" s="8"/>
      <c r="AA2314" s="8"/>
    </row>
    <row r="2315" spans="1:27">
      <c r="A2315" s="8"/>
      <c r="B2315" s="1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8"/>
      <c r="T2315" s="8"/>
      <c r="U2315" s="8"/>
      <c r="V2315" s="8"/>
      <c r="W2315" s="8"/>
      <c r="X2315" s="8"/>
      <c r="Y2315" s="8"/>
      <c r="Z2315" s="8"/>
      <c r="AA2315" s="8"/>
    </row>
    <row r="2316" spans="1:27">
      <c r="B2316" s="1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8"/>
      <c r="T2316" s="8"/>
      <c r="U2316" s="8"/>
      <c r="V2316" s="8"/>
      <c r="W2316" s="8"/>
      <c r="X2316" s="8"/>
      <c r="Y2316" s="8"/>
      <c r="Z2316" s="8"/>
      <c r="AA2316" s="8"/>
    </row>
    <row r="2317" spans="1:27">
      <c r="A2317" s="8"/>
      <c r="B2317" s="1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8"/>
      <c r="T2317" s="8"/>
      <c r="U2317" s="8"/>
      <c r="V2317" s="8"/>
      <c r="W2317" s="8"/>
      <c r="X2317" s="8"/>
      <c r="Y2317" s="8"/>
      <c r="Z2317" s="8"/>
      <c r="AA2317" s="8"/>
    </row>
    <row r="2318" spans="1:27">
      <c r="A2318" s="8"/>
      <c r="B2318" s="1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8"/>
      <c r="T2318" s="8"/>
      <c r="U2318" s="8"/>
      <c r="V2318" s="8"/>
      <c r="W2318" s="8"/>
      <c r="X2318" s="8"/>
      <c r="Y2318" s="8"/>
      <c r="Z2318" s="8"/>
      <c r="AA2318" s="8"/>
    </row>
    <row r="2319" spans="1:27">
      <c r="B2319" s="1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8"/>
      <c r="T2319" s="8"/>
      <c r="U2319" s="8"/>
      <c r="V2319" s="8"/>
      <c r="W2319" s="8"/>
      <c r="X2319" s="8"/>
      <c r="Y2319" s="8"/>
      <c r="Z2319" s="8"/>
      <c r="AA2319" s="8"/>
    </row>
    <row r="2320" spans="1:27">
      <c r="A2320" s="8"/>
      <c r="B2320" s="1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8"/>
      <c r="T2320" s="8"/>
      <c r="U2320" s="8"/>
      <c r="V2320" s="8"/>
      <c r="W2320" s="8"/>
      <c r="X2320" s="8"/>
      <c r="Y2320" s="8"/>
      <c r="Z2320" s="8"/>
      <c r="AA2320" s="8"/>
    </row>
    <row r="2321" spans="1:27">
      <c r="A2321" s="8"/>
      <c r="B2321" s="1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8"/>
      <c r="T2321" s="8"/>
      <c r="U2321" s="8"/>
      <c r="V2321" s="8"/>
      <c r="W2321" s="8"/>
      <c r="X2321" s="8"/>
      <c r="Y2321" s="8"/>
      <c r="Z2321" s="8"/>
      <c r="AA2321" s="8"/>
    </row>
    <row r="2322" spans="1:27">
      <c r="B2322" s="1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8"/>
      <c r="T2322" s="8"/>
      <c r="U2322" s="8"/>
      <c r="V2322" s="8"/>
      <c r="W2322" s="8"/>
      <c r="X2322" s="8"/>
      <c r="Y2322" s="8"/>
      <c r="Z2322" s="8"/>
      <c r="AA2322" s="8"/>
    </row>
    <row r="2323" spans="1:27">
      <c r="A2323" s="8"/>
      <c r="B2323" s="1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8"/>
      <c r="T2323" s="8"/>
      <c r="U2323" s="8"/>
      <c r="V2323" s="8"/>
      <c r="W2323" s="8"/>
      <c r="X2323" s="8"/>
      <c r="Y2323" s="8"/>
      <c r="Z2323" s="8"/>
      <c r="AA2323" s="8"/>
    </row>
    <row r="2324" spans="1:27">
      <c r="A2324" s="8"/>
      <c r="B2324" s="1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8"/>
      <c r="T2324" s="8"/>
      <c r="U2324" s="8"/>
      <c r="V2324" s="8"/>
      <c r="W2324" s="8"/>
      <c r="X2324" s="8"/>
      <c r="Y2324" s="8"/>
      <c r="Z2324" s="8"/>
      <c r="AA2324" s="8"/>
    </row>
    <row r="2325" spans="1:27">
      <c r="B2325" s="1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8"/>
      <c r="T2325" s="8"/>
      <c r="U2325" s="8"/>
      <c r="V2325" s="8"/>
      <c r="W2325" s="8"/>
      <c r="X2325" s="8"/>
      <c r="Y2325" s="8"/>
      <c r="Z2325" s="8"/>
      <c r="AA2325" s="8"/>
    </row>
    <row r="2326" spans="1:27">
      <c r="A2326" s="8"/>
      <c r="B2326" s="1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8"/>
      <c r="T2326" s="8"/>
      <c r="U2326" s="8"/>
      <c r="V2326" s="8"/>
      <c r="W2326" s="8"/>
      <c r="X2326" s="8"/>
      <c r="Y2326" s="8"/>
      <c r="Z2326" s="8"/>
      <c r="AA2326" s="8"/>
    </row>
    <row r="2327" spans="1:27">
      <c r="A2327" s="8"/>
      <c r="B2327" s="1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8"/>
      <c r="T2327" s="8"/>
      <c r="U2327" s="8"/>
      <c r="V2327" s="8"/>
      <c r="W2327" s="8"/>
      <c r="X2327" s="8"/>
      <c r="Y2327" s="8"/>
      <c r="Z2327" s="8"/>
      <c r="AA2327" s="8"/>
    </row>
    <row r="2328" spans="1:27">
      <c r="B2328" s="1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8"/>
      <c r="T2328" s="8"/>
      <c r="U2328" s="8"/>
      <c r="V2328" s="8"/>
      <c r="W2328" s="8"/>
      <c r="X2328" s="8"/>
      <c r="Y2328" s="8"/>
      <c r="Z2328" s="8"/>
      <c r="AA2328" s="8"/>
    </row>
    <row r="2329" spans="1:27">
      <c r="A2329" s="8"/>
      <c r="B2329" s="1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8"/>
      <c r="T2329" s="8"/>
      <c r="U2329" s="8"/>
      <c r="V2329" s="8"/>
      <c r="W2329" s="8"/>
      <c r="X2329" s="8"/>
      <c r="Y2329" s="8"/>
      <c r="Z2329" s="8"/>
      <c r="AA2329" s="8"/>
    </row>
    <row r="2330" spans="1:27">
      <c r="A2330" s="8"/>
      <c r="B2330" s="1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8"/>
      <c r="T2330" s="8"/>
      <c r="U2330" s="8"/>
      <c r="V2330" s="8"/>
      <c r="W2330" s="8"/>
      <c r="X2330" s="8"/>
      <c r="Y2330" s="8"/>
      <c r="Z2330" s="8"/>
      <c r="AA2330" s="8"/>
    </row>
    <row r="2331" spans="1:27">
      <c r="B2331" s="1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8"/>
      <c r="T2331" s="8"/>
      <c r="U2331" s="8"/>
      <c r="V2331" s="8"/>
      <c r="W2331" s="8"/>
      <c r="X2331" s="8"/>
      <c r="Y2331" s="8"/>
      <c r="Z2331" s="8"/>
      <c r="AA2331" s="8"/>
    </row>
    <row r="2332" spans="1:27">
      <c r="A2332" s="8"/>
      <c r="B2332" s="1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8"/>
      <c r="T2332" s="8"/>
      <c r="U2332" s="8"/>
      <c r="V2332" s="8"/>
      <c r="W2332" s="8"/>
      <c r="X2332" s="8"/>
      <c r="Y2332" s="8"/>
      <c r="Z2332" s="8"/>
      <c r="AA2332" s="8"/>
    </row>
    <row r="2333" spans="1:27">
      <c r="A2333" s="8"/>
      <c r="B2333" s="1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8"/>
      <c r="T2333" s="8"/>
      <c r="U2333" s="8"/>
      <c r="V2333" s="8"/>
      <c r="W2333" s="8"/>
      <c r="X2333" s="8"/>
      <c r="Y2333" s="8"/>
      <c r="Z2333" s="8"/>
      <c r="AA2333" s="8"/>
    </row>
    <row r="2334" spans="1:27">
      <c r="B2334" s="1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8"/>
      <c r="T2334" s="8"/>
      <c r="U2334" s="8"/>
      <c r="V2334" s="8"/>
      <c r="W2334" s="8"/>
      <c r="X2334" s="8"/>
      <c r="Y2334" s="8"/>
      <c r="Z2334" s="8"/>
      <c r="AA2334" s="8"/>
    </row>
    <row r="2335" spans="1:27">
      <c r="A2335" s="8"/>
      <c r="B2335" s="1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8"/>
      <c r="T2335" s="8"/>
      <c r="U2335" s="8"/>
      <c r="V2335" s="8"/>
      <c r="W2335" s="8"/>
      <c r="X2335" s="8"/>
      <c r="Y2335" s="8"/>
      <c r="Z2335" s="8"/>
      <c r="AA2335" s="8"/>
    </row>
    <row r="2336" spans="1:27">
      <c r="A2336" s="8"/>
      <c r="B2336" s="1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8"/>
      <c r="T2336" s="8"/>
      <c r="U2336" s="8"/>
      <c r="V2336" s="8"/>
      <c r="W2336" s="8"/>
      <c r="X2336" s="8"/>
      <c r="Y2336" s="8"/>
      <c r="Z2336" s="8"/>
      <c r="AA2336" s="8"/>
    </row>
    <row r="2337" spans="1:27">
      <c r="B2337" s="1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8"/>
      <c r="T2337" s="8"/>
      <c r="U2337" s="8"/>
      <c r="V2337" s="8"/>
      <c r="W2337" s="8"/>
      <c r="X2337" s="8"/>
      <c r="Y2337" s="8"/>
      <c r="Z2337" s="8"/>
      <c r="AA2337" s="8"/>
    </row>
    <row r="2338" spans="1:27">
      <c r="A2338" s="8"/>
      <c r="B2338" s="1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8"/>
      <c r="T2338" s="8"/>
      <c r="U2338" s="8"/>
      <c r="V2338" s="8"/>
      <c r="W2338" s="8"/>
      <c r="X2338" s="8"/>
      <c r="Y2338" s="8"/>
      <c r="Z2338" s="8"/>
      <c r="AA2338" s="8"/>
    </row>
    <row r="2339" spans="1:27">
      <c r="A2339" s="8"/>
      <c r="B2339" s="1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8"/>
      <c r="T2339" s="8"/>
      <c r="U2339" s="8"/>
      <c r="V2339" s="8"/>
      <c r="W2339" s="8"/>
      <c r="X2339" s="8"/>
      <c r="Y2339" s="8"/>
      <c r="Z2339" s="8"/>
      <c r="AA2339" s="8"/>
    </row>
    <row r="2340" spans="1:27">
      <c r="B2340" s="1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8"/>
      <c r="T2340" s="8"/>
      <c r="U2340" s="8"/>
      <c r="V2340" s="8"/>
      <c r="W2340" s="8"/>
      <c r="X2340" s="8"/>
      <c r="Y2340" s="8"/>
      <c r="Z2340" s="8"/>
      <c r="AA2340" s="8"/>
    </row>
    <row r="2341" spans="1:27">
      <c r="A2341" s="8"/>
      <c r="B2341" s="1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8"/>
      <c r="T2341" s="8"/>
      <c r="U2341" s="8"/>
      <c r="V2341" s="8"/>
      <c r="W2341" s="8"/>
      <c r="X2341" s="8"/>
      <c r="Y2341" s="8"/>
      <c r="Z2341" s="8"/>
      <c r="AA2341" s="8"/>
    </row>
    <row r="2342" spans="1:27">
      <c r="A2342" s="8"/>
      <c r="B2342" s="1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8"/>
      <c r="T2342" s="8"/>
      <c r="U2342" s="8"/>
      <c r="V2342" s="8"/>
      <c r="W2342" s="8"/>
      <c r="X2342" s="8"/>
      <c r="Y2342" s="8"/>
      <c r="Z2342" s="8"/>
      <c r="AA2342" s="8"/>
    </row>
    <row r="2343" spans="1:27">
      <c r="B2343" s="1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8"/>
      <c r="T2343" s="8"/>
      <c r="U2343" s="8"/>
      <c r="V2343" s="8"/>
      <c r="W2343" s="8"/>
      <c r="X2343" s="8"/>
      <c r="Y2343" s="8"/>
      <c r="Z2343" s="8"/>
      <c r="AA2343" s="8"/>
    </row>
    <row r="2344" spans="1:27">
      <c r="A2344" s="8"/>
      <c r="B2344" s="1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8"/>
      <c r="T2344" s="8"/>
      <c r="U2344" s="8"/>
      <c r="V2344" s="8"/>
      <c r="W2344" s="8"/>
      <c r="X2344" s="8"/>
      <c r="Y2344" s="8"/>
      <c r="Z2344" s="8"/>
      <c r="AA2344" s="8"/>
    </row>
    <row r="2345" spans="1:27">
      <c r="A2345" s="8"/>
      <c r="B2345" s="1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8"/>
      <c r="T2345" s="8"/>
      <c r="U2345" s="8"/>
      <c r="V2345" s="8"/>
      <c r="W2345" s="8"/>
      <c r="X2345" s="8"/>
      <c r="Y2345" s="8"/>
      <c r="Z2345" s="8"/>
      <c r="AA2345" s="8"/>
    </row>
    <row r="2346" spans="1:27">
      <c r="B2346" s="1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8"/>
      <c r="T2346" s="8"/>
      <c r="U2346" s="8"/>
      <c r="V2346" s="8"/>
      <c r="W2346" s="8"/>
      <c r="X2346" s="8"/>
      <c r="Y2346" s="8"/>
      <c r="Z2346" s="8"/>
      <c r="AA2346" s="8"/>
    </row>
    <row r="2347" spans="1:27">
      <c r="A2347" s="8"/>
      <c r="B2347" s="1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8"/>
      <c r="T2347" s="8"/>
      <c r="U2347" s="8"/>
      <c r="V2347" s="8"/>
      <c r="W2347" s="8"/>
      <c r="X2347" s="8"/>
      <c r="Y2347" s="8"/>
      <c r="Z2347" s="8"/>
      <c r="AA2347" s="8"/>
    </row>
    <row r="2348" spans="1:27">
      <c r="A2348" s="8"/>
      <c r="B2348" s="1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8"/>
      <c r="T2348" s="8"/>
      <c r="U2348" s="8"/>
      <c r="V2348" s="8"/>
      <c r="W2348" s="8"/>
      <c r="X2348" s="8"/>
      <c r="Y2348" s="8"/>
      <c r="Z2348" s="8"/>
      <c r="AA2348" s="8"/>
    </row>
    <row r="2349" spans="1:27">
      <c r="B2349" s="1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8"/>
      <c r="T2349" s="8"/>
      <c r="U2349" s="8"/>
      <c r="V2349" s="8"/>
      <c r="W2349" s="8"/>
      <c r="X2349" s="8"/>
      <c r="Y2349" s="8"/>
      <c r="Z2349" s="8"/>
      <c r="AA2349" s="8"/>
    </row>
    <row r="2350" spans="1:27">
      <c r="A2350" s="8"/>
      <c r="B2350" s="1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8"/>
      <c r="T2350" s="8"/>
      <c r="U2350" s="8"/>
      <c r="V2350" s="8"/>
      <c r="W2350" s="8"/>
      <c r="X2350" s="8"/>
      <c r="Y2350" s="8"/>
      <c r="Z2350" s="8"/>
      <c r="AA2350" s="8"/>
    </row>
    <row r="2351" spans="1:27">
      <c r="A2351" s="8"/>
      <c r="B2351" s="1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8"/>
      <c r="T2351" s="8"/>
      <c r="U2351" s="8"/>
      <c r="V2351" s="8"/>
      <c r="W2351" s="8"/>
      <c r="X2351" s="8"/>
      <c r="Y2351" s="8"/>
      <c r="Z2351" s="8"/>
      <c r="AA2351" s="8"/>
    </row>
    <row r="2352" spans="1:27">
      <c r="B2352" s="1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8"/>
      <c r="T2352" s="8"/>
      <c r="U2352" s="8"/>
      <c r="V2352" s="8"/>
      <c r="W2352" s="8"/>
      <c r="X2352" s="8"/>
      <c r="Y2352" s="8"/>
      <c r="Z2352" s="8"/>
      <c r="AA2352" s="8"/>
    </row>
    <row r="2353" spans="1:27">
      <c r="A2353" s="8"/>
      <c r="B2353" s="1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8"/>
      <c r="T2353" s="8"/>
      <c r="U2353" s="8"/>
      <c r="V2353" s="8"/>
      <c r="W2353" s="8"/>
      <c r="X2353" s="8"/>
      <c r="Y2353" s="8"/>
      <c r="Z2353" s="8"/>
      <c r="AA2353" s="8"/>
    </row>
    <row r="2354" spans="1:27">
      <c r="A2354" s="8"/>
      <c r="B2354" s="1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8"/>
      <c r="T2354" s="8"/>
      <c r="U2354" s="8"/>
      <c r="V2354" s="8"/>
      <c r="W2354" s="8"/>
      <c r="X2354" s="8"/>
      <c r="Y2354" s="8"/>
      <c r="Z2354" s="8"/>
      <c r="AA2354" s="8"/>
    </row>
    <row r="2355" spans="1:27">
      <c r="B2355" s="1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8"/>
      <c r="T2355" s="8"/>
      <c r="U2355" s="8"/>
      <c r="V2355" s="8"/>
      <c r="W2355" s="8"/>
      <c r="X2355" s="8"/>
      <c r="Y2355" s="8"/>
      <c r="Z2355" s="8"/>
      <c r="AA2355" s="8"/>
    </row>
    <row r="2356" spans="1:27">
      <c r="A2356" s="8"/>
      <c r="B2356" s="1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8"/>
      <c r="T2356" s="8"/>
      <c r="U2356" s="8"/>
      <c r="V2356" s="8"/>
      <c r="W2356" s="8"/>
      <c r="X2356" s="8"/>
      <c r="Y2356" s="8"/>
      <c r="Z2356" s="8"/>
      <c r="AA2356" s="8"/>
    </row>
    <row r="2357" spans="1:27">
      <c r="A2357" s="8"/>
      <c r="B2357" s="1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8"/>
      <c r="T2357" s="8"/>
      <c r="U2357" s="8"/>
      <c r="V2357" s="8"/>
      <c r="W2357" s="8"/>
      <c r="X2357" s="8"/>
      <c r="Y2357" s="8"/>
      <c r="Z2357" s="8"/>
      <c r="AA2357" s="8"/>
    </row>
    <row r="2358" spans="1:27">
      <c r="B2358" s="1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8"/>
      <c r="T2358" s="8"/>
      <c r="U2358" s="8"/>
      <c r="V2358" s="8"/>
      <c r="W2358" s="8"/>
      <c r="X2358" s="8"/>
      <c r="Y2358" s="8"/>
      <c r="Z2358" s="8"/>
      <c r="AA2358" s="8"/>
    </row>
    <row r="2359" spans="1:27">
      <c r="A2359" s="8"/>
      <c r="B2359" s="1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8"/>
      <c r="T2359" s="8"/>
      <c r="U2359" s="8"/>
      <c r="V2359" s="8"/>
      <c r="W2359" s="8"/>
      <c r="X2359" s="8"/>
      <c r="Y2359" s="8"/>
      <c r="Z2359" s="8"/>
      <c r="AA2359" s="8"/>
    </row>
    <row r="2360" spans="1:27">
      <c r="A2360" s="8"/>
      <c r="B2360" s="1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8"/>
      <c r="T2360" s="8"/>
      <c r="U2360" s="8"/>
      <c r="V2360" s="8"/>
      <c r="W2360" s="8"/>
      <c r="X2360" s="8"/>
      <c r="Y2360" s="8"/>
      <c r="Z2360" s="8"/>
      <c r="AA2360" s="8"/>
    </row>
    <row r="2361" spans="1:27">
      <c r="B2361" s="1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8"/>
      <c r="T2361" s="8"/>
      <c r="U2361" s="8"/>
      <c r="V2361" s="8"/>
      <c r="W2361" s="8"/>
      <c r="X2361" s="8"/>
      <c r="Y2361" s="8"/>
      <c r="Z2361" s="8"/>
      <c r="AA2361" s="8"/>
    </row>
    <row r="2362" spans="1:27">
      <c r="A2362" s="8"/>
      <c r="B2362" s="1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8"/>
      <c r="T2362" s="8"/>
      <c r="U2362" s="8"/>
      <c r="V2362" s="8"/>
      <c r="W2362" s="8"/>
      <c r="X2362" s="8"/>
      <c r="Y2362" s="8"/>
      <c r="Z2362" s="8"/>
      <c r="AA2362" s="8"/>
    </row>
    <row r="2363" spans="1:27">
      <c r="A2363" s="8"/>
      <c r="B2363" s="1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8"/>
      <c r="T2363" s="8"/>
      <c r="U2363" s="8"/>
      <c r="V2363" s="8"/>
      <c r="W2363" s="8"/>
      <c r="X2363" s="8"/>
      <c r="Y2363" s="8"/>
      <c r="Z2363" s="8"/>
      <c r="AA2363" s="8"/>
    </row>
    <row r="2364" spans="1:27">
      <c r="B2364" s="1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8"/>
      <c r="T2364" s="8"/>
      <c r="U2364" s="8"/>
      <c r="V2364" s="8"/>
      <c r="W2364" s="8"/>
      <c r="X2364" s="8"/>
      <c r="Y2364" s="8"/>
      <c r="Z2364" s="8"/>
      <c r="AA2364" s="8"/>
    </row>
    <row r="2365" spans="1:27">
      <c r="A2365" s="8"/>
      <c r="B2365" s="1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8"/>
      <c r="T2365" s="8"/>
      <c r="U2365" s="8"/>
      <c r="V2365" s="8"/>
      <c r="W2365" s="8"/>
      <c r="X2365" s="8"/>
      <c r="Y2365" s="8"/>
      <c r="Z2365" s="8"/>
      <c r="AA2365" s="8"/>
    </row>
    <row r="2366" spans="1:27">
      <c r="A2366" s="8"/>
      <c r="B2366" s="1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8"/>
      <c r="T2366" s="8"/>
      <c r="U2366" s="8"/>
      <c r="V2366" s="8"/>
      <c r="W2366" s="8"/>
      <c r="X2366" s="8"/>
      <c r="Y2366" s="8"/>
      <c r="Z2366" s="8"/>
      <c r="AA2366" s="8"/>
    </row>
    <row r="2367" spans="1:27">
      <c r="B2367" s="1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8"/>
      <c r="T2367" s="8"/>
      <c r="U2367" s="8"/>
      <c r="V2367" s="8"/>
      <c r="W2367" s="8"/>
      <c r="X2367" s="8"/>
      <c r="Y2367" s="8"/>
      <c r="Z2367" s="8"/>
      <c r="AA2367" s="8"/>
    </row>
    <row r="2368" spans="1:27">
      <c r="A2368" s="8"/>
      <c r="B2368" s="1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8"/>
      <c r="T2368" s="8"/>
      <c r="U2368" s="8"/>
      <c r="V2368" s="8"/>
      <c r="W2368" s="8"/>
      <c r="X2368" s="8"/>
      <c r="Y2368" s="8"/>
      <c r="Z2368" s="8"/>
      <c r="AA2368" s="8"/>
    </row>
    <row r="2369" spans="1:27">
      <c r="A2369" s="8"/>
      <c r="B2369" s="1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8"/>
      <c r="T2369" s="8"/>
      <c r="U2369" s="8"/>
      <c r="V2369" s="8"/>
      <c r="W2369" s="8"/>
      <c r="X2369" s="8"/>
      <c r="Y2369" s="8"/>
      <c r="Z2369" s="8"/>
      <c r="AA2369" s="8"/>
    </row>
    <row r="2370" spans="1:27">
      <c r="B2370" s="1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8"/>
      <c r="T2370" s="8"/>
      <c r="U2370" s="8"/>
      <c r="V2370" s="8"/>
      <c r="W2370" s="8"/>
      <c r="X2370" s="8"/>
      <c r="Y2370" s="8"/>
      <c r="Z2370" s="8"/>
      <c r="AA2370" s="8"/>
    </row>
    <row r="2371" spans="1:27">
      <c r="A2371" s="8"/>
      <c r="B2371" s="1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8"/>
      <c r="T2371" s="8"/>
      <c r="U2371" s="8"/>
      <c r="V2371" s="8"/>
      <c r="W2371" s="8"/>
      <c r="X2371" s="8"/>
      <c r="Y2371" s="8"/>
      <c r="Z2371" s="8"/>
      <c r="AA2371" s="8"/>
    </row>
    <row r="2372" spans="1:27">
      <c r="A2372" s="8"/>
      <c r="B2372" s="1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8"/>
      <c r="T2372" s="8"/>
      <c r="U2372" s="8"/>
      <c r="V2372" s="8"/>
      <c r="W2372" s="8"/>
      <c r="X2372" s="8"/>
      <c r="Y2372" s="8"/>
      <c r="Z2372" s="8"/>
      <c r="AA2372" s="8"/>
    </row>
    <row r="2373" spans="1:27">
      <c r="B2373" s="1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8"/>
      <c r="T2373" s="8"/>
      <c r="U2373" s="8"/>
      <c r="V2373" s="8"/>
      <c r="W2373" s="8"/>
      <c r="X2373" s="8"/>
      <c r="Y2373" s="8"/>
      <c r="Z2373" s="8"/>
      <c r="AA2373" s="8"/>
    </row>
    <row r="2374" spans="1:27">
      <c r="A2374" s="8"/>
      <c r="B2374" s="1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8"/>
      <c r="T2374" s="8"/>
      <c r="U2374" s="8"/>
      <c r="V2374" s="8"/>
      <c r="W2374" s="8"/>
      <c r="X2374" s="8"/>
      <c r="Y2374" s="8"/>
      <c r="Z2374" s="8"/>
      <c r="AA2374" s="8"/>
    </row>
    <row r="2375" spans="1:27">
      <c r="A2375" s="8"/>
      <c r="B2375" s="1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8"/>
      <c r="T2375" s="8"/>
      <c r="U2375" s="8"/>
      <c r="V2375" s="8"/>
      <c r="W2375" s="8"/>
      <c r="X2375" s="8"/>
      <c r="Y2375" s="8"/>
      <c r="Z2375" s="8"/>
      <c r="AA2375" s="8"/>
    </row>
    <row r="2376" spans="1:27">
      <c r="B2376" s="1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8"/>
      <c r="T2376" s="8"/>
      <c r="U2376" s="8"/>
      <c r="V2376" s="8"/>
      <c r="W2376" s="8"/>
      <c r="X2376" s="8"/>
      <c r="Y2376" s="8"/>
      <c r="Z2376" s="8"/>
      <c r="AA2376" s="8"/>
    </row>
    <row r="2377" spans="1:27">
      <c r="A2377" s="8"/>
      <c r="B2377" s="1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8"/>
      <c r="T2377" s="8"/>
      <c r="U2377" s="8"/>
      <c r="V2377" s="8"/>
      <c r="W2377" s="8"/>
      <c r="X2377" s="8"/>
      <c r="Y2377" s="8"/>
      <c r="Z2377" s="8"/>
      <c r="AA2377" s="8"/>
    </row>
    <row r="2378" spans="1:27">
      <c r="A2378" s="8"/>
      <c r="B2378" s="1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8"/>
      <c r="T2378" s="8"/>
      <c r="U2378" s="8"/>
      <c r="V2378" s="8"/>
      <c r="W2378" s="8"/>
      <c r="X2378" s="8"/>
      <c r="Y2378" s="8"/>
      <c r="Z2378" s="8"/>
      <c r="AA2378" s="8"/>
    </row>
    <row r="2379" spans="1:27">
      <c r="B2379" s="1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8"/>
      <c r="T2379" s="8"/>
      <c r="U2379" s="8"/>
      <c r="V2379" s="8"/>
      <c r="W2379" s="8"/>
      <c r="X2379" s="8"/>
      <c r="Y2379" s="8"/>
      <c r="Z2379" s="8"/>
      <c r="AA2379" s="8"/>
    </row>
    <row r="2380" spans="1:27">
      <c r="A2380" s="8"/>
      <c r="B2380" s="1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8"/>
      <c r="T2380" s="8"/>
      <c r="U2380" s="8"/>
      <c r="V2380" s="8"/>
      <c r="W2380" s="8"/>
      <c r="X2380" s="8"/>
      <c r="Y2380" s="8"/>
      <c r="Z2380" s="8"/>
      <c r="AA2380" s="8"/>
    </row>
    <row r="2381" spans="1:27">
      <c r="A2381" s="8"/>
      <c r="B2381" s="1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8"/>
      <c r="T2381" s="8"/>
      <c r="U2381" s="8"/>
      <c r="V2381" s="8"/>
      <c r="W2381" s="8"/>
      <c r="X2381" s="8"/>
      <c r="Y2381" s="8"/>
      <c r="Z2381" s="8"/>
      <c r="AA2381" s="8"/>
    </row>
    <row r="2382" spans="1:27">
      <c r="B2382" s="1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8"/>
      <c r="T2382" s="8"/>
      <c r="U2382" s="8"/>
      <c r="V2382" s="8"/>
      <c r="W2382" s="8"/>
      <c r="X2382" s="8"/>
      <c r="Y2382" s="8"/>
      <c r="Z2382" s="8"/>
      <c r="AA2382" s="8"/>
    </row>
    <row r="2383" spans="1:27">
      <c r="A2383" s="8"/>
      <c r="B2383" s="1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8"/>
      <c r="T2383" s="8"/>
      <c r="U2383" s="8"/>
      <c r="V2383" s="8"/>
      <c r="W2383" s="8"/>
      <c r="X2383" s="8"/>
      <c r="Y2383" s="8"/>
      <c r="Z2383" s="8"/>
      <c r="AA2383" s="8"/>
    </row>
    <row r="2384" spans="1:27">
      <c r="A2384" s="8"/>
      <c r="B2384" s="1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8"/>
      <c r="T2384" s="8"/>
      <c r="U2384" s="8"/>
      <c r="V2384" s="8"/>
      <c r="W2384" s="8"/>
      <c r="X2384" s="8"/>
      <c r="Y2384" s="8"/>
      <c r="Z2384" s="8"/>
      <c r="AA2384" s="8"/>
    </row>
    <row r="2385" spans="1:27">
      <c r="B2385" s="1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8"/>
      <c r="T2385" s="8"/>
      <c r="U2385" s="8"/>
      <c r="V2385" s="8"/>
      <c r="W2385" s="8"/>
      <c r="X2385" s="8"/>
      <c r="Y2385" s="8"/>
      <c r="Z2385" s="8"/>
      <c r="AA2385" s="8"/>
    </row>
    <row r="2386" spans="1:27">
      <c r="A2386" s="8"/>
      <c r="B2386" s="1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8"/>
      <c r="T2386" s="8"/>
      <c r="U2386" s="8"/>
      <c r="V2386" s="8"/>
      <c r="W2386" s="8"/>
      <c r="X2386" s="8"/>
      <c r="Y2386" s="8"/>
      <c r="Z2386" s="8"/>
      <c r="AA2386" s="8"/>
    </row>
    <row r="2387" spans="1:27">
      <c r="A2387" s="8"/>
      <c r="B2387" s="1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8"/>
      <c r="T2387" s="8"/>
      <c r="U2387" s="8"/>
      <c r="V2387" s="8"/>
      <c r="W2387" s="8"/>
      <c r="X2387" s="8"/>
      <c r="Y2387" s="8"/>
      <c r="Z2387" s="8"/>
      <c r="AA2387" s="8"/>
    </row>
    <row r="2388" spans="1:27">
      <c r="B2388" s="1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8"/>
      <c r="T2388" s="8"/>
      <c r="U2388" s="8"/>
      <c r="V2388" s="8"/>
      <c r="W2388" s="8"/>
      <c r="X2388" s="8"/>
      <c r="Y2388" s="8"/>
      <c r="Z2388" s="8"/>
      <c r="AA2388" s="8"/>
    </row>
    <row r="2389" spans="1:27">
      <c r="A2389" s="8"/>
      <c r="B2389" s="1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8"/>
      <c r="T2389" s="8"/>
      <c r="U2389" s="8"/>
      <c r="V2389" s="8"/>
      <c r="W2389" s="8"/>
      <c r="X2389" s="8"/>
      <c r="Y2389" s="8"/>
      <c r="Z2389" s="8"/>
      <c r="AA2389" s="8"/>
    </row>
    <row r="2390" spans="1:27">
      <c r="A2390" s="8"/>
      <c r="B2390" s="1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8"/>
      <c r="T2390" s="8"/>
      <c r="U2390" s="8"/>
      <c r="V2390" s="8"/>
      <c r="W2390" s="8"/>
      <c r="X2390" s="8"/>
      <c r="Y2390" s="8"/>
      <c r="Z2390" s="8"/>
      <c r="AA2390" s="8"/>
    </row>
    <row r="2391" spans="1:27">
      <c r="B2391" s="1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8"/>
      <c r="T2391" s="8"/>
      <c r="U2391" s="8"/>
      <c r="V2391" s="8"/>
      <c r="W2391" s="8"/>
      <c r="X2391" s="8"/>
      <c r="Y2391" s="8"/>
      <c r="Z2391" s="8"/>
      <c r="AA2391" s="8"/>
    </row>
    <row r="2392" spans="1:27">
      <c r="A2392" s="8"/>
      <c r="B2392" s="1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8"/>
      <c r="T2392" s="8"/>
      <c r="U2392" s="8"/>
      <c r="V2392" s="8"/>
      <c r="W2392" s="8"/>
      <c r="X2392" s="8"/>
      <c r="Y2392" s="8"/>
      <c r="Z2392" s="8"/>
      <c r="AA2392" s="8"/>
    </row>
    <row r="2393" spans="1:27">
      <c r="A2393" s="8"/>
      <c r="B2393" s="1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8"/>
      <c r="T2393" s="8"/>
      <c r="U2393" s="8"/>
      <c r="V2393" s="8"/>
      <c r="W2393" s="8"/>
      <c r="X2393" s="8"/>
      <c r="Y2393" s="8"/>
      <c r="Z2393" s="8"/>
      <c r="AA2393" s="8"/>
    </row>
    <row r="2394" spans="1:27">
      <c r="B2394" s="1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8"/>
      <c r="T2394" s="8"/>
      <c r="U2394" s="8"/>
      <c r="V2394" s="8"/>
      <c r="W2394" s="8"/>
      <c r="X2394" s="8"/>
      <c r="Y2394" s="8"/>
      <c r="Z2394" s="8"/>
      <c r="AA2394" s="8"/>
    </row>
    <row r="2395" spans="1:27">
      <c r="A2395" s="8"/>
      <c r="B2395" s="1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8"/>
      <c r="T2395" s="8"/>
      <c r="U2395" s="8"/>
      <c r="V2395" s="8"/>
      <c r="W2395" s="8"/>
      <c r="X2395" s="8"/>
      <c r="Y2395" s="8"/>
      <c r="Z2395" s="8"/>
      <c r="AA2395" s="8"/>
    </row>
    <row r="2396" spans="1:27">
      <c r="A2396" s="8"/>
      <c r="B2396" s="1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8"/>
      <c r="T2396" s="8"/>
      <c r="U2396" s="8"/>
      <c r="V2396" s="8"/>
      <c r="W2396" s="8"/>
      <c r="X2396" s="8"/>
      <c r="Y2396" s="8"/>
      <c r="Z2396" s="8"/>
      <c r="AA2396" s="8"/>
    </row>
    <row r="2397" spans="1:27">
      <c r="B2397" s="1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8"/>
      <c r="T2397" s="8"/>
      <c r="U2397" s="8"/>
      <c r="V2397" s="8"/>
      <c r="W2397" s="8"/>
      <c r="X2397" s="8"/>
      <c r="Y2397" s="8"/>
      <c r="Z2397" s="8"/>
      <c r="AA2397" s="8"/>
    </row>
    <row r="2398" spans="1:27">
      <c r="A2398" s="8"/>
      <c r="B2398" s="1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8"/>
      <c r="T2398" s="8"/>
      <c r="U2398" s="8"/>
      <c r="V2398" s="8"/>
      <c r="W2398" s="8"/>
      <c r="X2398" s="8"/>
      <c r="Y2398" s="8"/>
      <c r="Z2398" s="8"/>
      <c r="AA2398" s="8"/>
    </row>
    <row r="2399" spans="1:27">
      <c r="A2399" s="8"/>
      <c r="B2399" s="1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8"/>
      <c r="T2399" s="8"/>
      <c r="U2399" s="8"/>
      <c r="V2399" s="8"/>
      <c r="W2399" s="8"/>
      <c r="X2399" s="8"/>
      <c r="Y2399" s="8"/>
      <c r="Z2399" s="8"/>
      <c r="AA2399" s="8"/>
    </row>
    <row r="2400" spans="1:27">
      <c r="B2400" s="1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8"/>
      <c r="T2400" s="8"/>
      <c r="U2400" s="8"/>
      <c r="V2400" s="8"/>
      <c r="W2400" s="8"/>
      <c r="X2400" s="8"/>
      <c r="Y2400" s="8"/>
      <c r="Z2400" s="8"/>
      <c r="AA2400" s="8"/>
    </row>
    <row r="2401" spans="1:27">
      <c r="A2401" s="8"/>
      <c r="B2401" s="1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8"/>
      <c r="T2401" s="8"/>
      <c r="U2401" s="8"/>
      <c r="V2401" s="8"/>
      <c r="W2401" s="8"/>
      <c r="X2401" s="8"/>
      <c r="Y2401" s="8"/>
      <c r="Z2401" s="8"/>
      <c r="AA2401" s="8"/>
    </row>
    <row r="2402" spans="1:27">
      <c r="A2402" s="8"/>
      <c r="B2402" s="1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8"/>
      <c r="T2402" s="8"/>
      <c r="U2402" s="8"/>
      <c r="V2402" s="8"/>
      <c r="W2402" s="8"/>
      <c r="X2402" s="8"/>
      <c r="Y2402" s="8"/>
      <c r="Z2402" s="8"/>
      <c r="AA2402" s="8"/>
    </row>
    <row r="2403" spans="1:27">
      <c r="B2403" s="1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8"/>
      <c r="T2403" s="8"/>
      <c r="U2403" s="8"/>
      <c r="V2403" s="8"/>
      <c r="W2403" s="8"/>
      <c r="X2403" s="8"/>
      <c r="Y2403" s="8"/>
      <c r="Z2403" s="8"/>
      <c r="AA2403" s="8"/>
    </row>
    <row r="2404" spans="1:27">
      <c r="A2404" s="8"/>
      <c r="B2404" s="1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8"/>
      <c r="T2404" s="8"/>
      <c r="U2404" s="8"/>
      <c r="V2404" s="8"/>
      <c r="W2404" s="8"/>
      <c r="X2404" s="8"/>
      <c r="Y2404" s="8"/>
      <c r="Z2404" s="8"/>
      <c r="AA2404" s="8"/>
    </row>
    <row r="2405" spans="1:27">
      <c r="A2405" s="8"/>
      <c r="B2405" s="1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8"/>
      <c r="T2405" s="8"/>
      <c r="U2405" s="8"/>
      <c r="V2405" s="8"/>
      <c r="W2405" s="8"/>
      <c r="X2405" s="8"/>
      <c r="Y2405" s="8"/>
      <c r="Z2405" s="8"/>
      <c r="AA2405" s="8"/>
    </row>
    <row r="2406" spans="1:27">
      <c r="B2406" s="1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8"/>
      <c r="T2406" s="8"/>
      <c r="U2406" s="8"/>
      <c r="V2406" s="8"/>
      <c r="W2406" s="8"/>
      <c r="X2406" s="8"/>
      <c r="Y2406" s="8"/>
      <c r="Z2406" s="8"/>
      <c r="AA2406" s="8"/>
    </row>
    <row r="2407" spans="1:27">
      <c r="A2407" s="8"/>
      <c r="B2407" s="1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8"/>
      <c r="T2407" s="8"/>
      <c r="U2407" s="8"/>
      <c r="V2407" s="8"/>
      <c r="W2407" s="8"/>
      <c r="X2407" s="8"/>
      <c r="Y2407" s="8"/>
      <c r="Z2407" s="8"/>
      <c r="AA2407" s="8"/>
    </row>
    <row r="2408" spans="1:27">
      <c r="A2408" s="8"/>
      <c r="B2408" s="1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8"/>
      <c r="T2408" s="8"/>
      <c r="U2408" s="8"/>
      <c r="V2408" s="8"/>
      <c r="W2408" s="8"/>
      <c r="X2408" s="8"/>
      <c r="Y2408" s="8"/>
      <c r="Z2408" s="8"/>
      <c r="AA2408" s="8"/>
    </row>
    <row r="2409" spans="1:27">
      <c r="B2409" s="1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8"/>
      <c r="T2409" s="8"/>
      <c r="U2409" s="8"/>
      <c r="V2409" s="8"/>
      <c r="W2409" s="8"/>
      <c r="X2409" s="8"/>
      <c r="Y2409" s="8"/>
      <c r="Z2409" s="8"/>
      <c r="AA2409" s="8"/>
    </row>
    <row r="2410" spans="1:27">
      <c r="A2410" s="8"/>
      <c r="B2410" s="1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8"/>
      <c r="T2410" s="8"/>
      <c r="U2410" s="8"/>
      <c r="V2410" s="8"/>
      <c r="W2410" s="8"/>
      <c r="X2410" s="8"/>
      <c r="Y2410" s="8"/>
      <c r="Z2410" s="8"/>
      <c r="AA2410" s="8"/>
    </row>
    <row r="2411" spans="1:27">
      <c r="A2411" s="8"/>
      <c r="B2411" s="1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8"/>
      <c r="T2411" s="8"/>
      <c r="U2411" s="8"/>
      <c r="V2411" s="8"/>
      <c r="W2411" s="8"/>
      <c r="X2411" s="8"/>
      <c r="Y2411" s="8"/>
      <c r="Z2411" s="8"/>
      <c r="AA2411" s="8"/>
    </row>
    <row r="2412" spans="1:27">
      <c r="B2412" s="1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8"/>
      <c r="T2412" s="8"/>
      <c r="U2412" s="8"/>
      <c r="V2412" s="8"/>
      <c r="W2412" s="8"/>
      <c r="X2412" s="8"/>
      <c r="Y2412" s="8"/>
      <c r="Z2412" s="8"/>
      <c r="AA2412" s="8"/>
    </row>
    <row r="2413" spans="1:27">
      <c r="A2413" s="8"/>
      <c r="B2413" s="1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8"/>
      <c r="T2413" s="8"/>
      <c r="U2413" s="8"/>
      <c r="V2413" s="8"/>
      <c r="W2413" s="8"/>
      <c r="X2413" s="8"/>
      <c r="Y2413" s="8"/>
      <c r="Z2413" s="8"/>
      <c r="AA2413" s="8"/>
    </row>
    <row r="2414" spans="1:27">
      <c r="A2414" s="8"/>
      <c r="B2414" s="1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8"/>
      <c r="T2414" s="8"/>
      <c r="U2414" s="8"/>
      <c r="V2414" s="8"/>
      <c r="W2414" s="8"/>
      <c r="X2414" s="8"/>
      <c r="Y2414" s="8"/>
      <c r="Z2414" s="8"/>
      <c r="AA2414" s="8"/>
    </row>
    <row r="2415" spans="1:27">
      <c r="B2415" s="1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8"/>
      <c r="T2415" s="8"/>
      <c r="U2415" s="8"/>
      <c r="V2415" s="8"/>
      <c r="W2415" s="8"/>
      <c r="X2415" s="8"/>
      <c r="Y2415" s="8"/>
      <c r="Z2415" s="8"/>
      <c r="AA2415" s="8"/>
    </row>
    <row r="2416" spans="1:27">
      <c r="A2416" s="8"/>
      <c r="B2416" s="1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8"/>
      <c r="T2416" s="8"/>
      <c r="U2416" s="8"/>
      <c r="V2416" s="8"/>
      <c r="W2416" s="8"/>
      <c r="X2416" s="8"/>
      <c r="Y2416" s="8"/>
      <c r="Z2416" s="8"/>
      <c r="AA2416" s="8"/>
    </row>
    <row r="2417" spans="1:27">
      <c r="A2417" s="8"/>
      <c r="B2417" s="1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8"/>
      <c r="T2417" s="8"/>
      <c r="U2417" s="8"/>
      <c r="V2417" s="8"/>
      <c r="W2417" s="8"/>
      <c r="X2417" s="8"/>
      <c r="Y2417" s="8"/>
      <c r="Z2417" s="8"/>
      <c r="AA2417" s="8"/>
    </row>
    <row r="2418" spans="1:27">
      <c r="B2418" s="1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8"/>
      <c r="T2418" s="8"/>
      <c r="U2418" s="8"/>
      <c r="V2418" s="8"/>
      <c r="W2418" s="8"/>
      <c r="X2418" s="8"/>
      <c r="Y2418" s="8"/>
      <c r="Z2418" s="8"/>
      <c r="AA2418" s="8"/>
    </row>
    <row r="2419" spans="1:27">
      <c r="A2419" s="8"/>
      <c r="B2419" s="1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8"/>
      <c r="T2419" s="8"/>
      <c r="U2419" s="8"/>
      <c r="V2419" s="8"/>
      <c r="W2419" s="8"/>
      <c r="X2419" s="8"/>
      <c r="Y2419" s="8"/>
      <c r="Z2419" s="8"/>
      <c r="AA2419" s="8"/>
    </row>
    <row r="2420" spans="1:27">
      <c r="A2420" s="8"/>
      <c r="B2420" s="1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8"/>
      <c r="T2420" s="8"/>
      <c r="U2420" s="8"/>
      <c r="V2420" s="8"/>
      <c r="W2420" s="8"/>
      <c r="X2420" s="8"/>
      <c r="Y2420" s="8"/>
      <c r="Z2420" s="8"/>
      <c r="AA2420" s="8"/>
    </row>
    <row r="2421" spans="1:27">
      <c r="B2421" s="1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8"/>
      <c r="T2421" s="8"/>
      <c r="U2421" s="8"/>
      <c r="V2421" s="8"/>
      <c r="W2421" s="8"/>
      <c r="X2421" s="8"/>
      <c r="Y2421" s="8"/>
      <c r="Z2421" s="8"/>
      <c r="AA2421" s="8"/>
    </row>
    <row r="2422" spans="1:27">
      <c r="A2422" s="8"/>
      <c r="B2422" s="1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8"/>
      <c r="T2422" s="8"/>
      <c r="U2422" s="8"/>
      <c r="V2422" s="8"/>
      <c r="W2422" s="8"/>
      <c r="X2422" s="8"/>
      <c r="Y2422" s="8"/>
      <c r="Z2422" s="8"/>
      <c r="AA2422" s="8"/>
    </row>
    <row r="2423" spans="1:27">
      <c r="A2423" s="8"/>
      <c r="B2423" s="1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8"/>
      <c r="T2423" s="8"/>
      <c r="U2423" s="8"/>
      <c r="V2423" s="8"/>
      <c r="W2423" s="8"/>
      <c r="X2423" s="8"/>
      <c r="Y2423" s="8"/>
      <c r="Z2423" s="8"/>
      <c r="AA2423" s="8"/>
    </row>
    <row r="2424" spans="1:27">
      <c r="B2424" s="1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8"/>
      <c r="T2424" s="8"/>
      <c r="U2424" s="8"/>
      <c r="V2424" s="8"/>
      <c r="W2424" s="8"/>
      <c r="X2424" s="8"/>
      <c r="Y2424" s="8"/>
      <c r="Z2424" s="8"/>
      <c r="AA2424" s="8"/>
    </row>
    <row r="2425" spans="1:27">
      <c r="A2425" s="8"/>
      <c r="B2425" s="1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8"/>
      <c r="T2425" s="8"/>
      <c r="U2425" s="8"/>
      <c r="V2425" s="8"/>
      <c r="W2425" s="8"/>
      <c r="X2425" s="8"/>
      <c r="Y2425" s="8"/>
      <c r="Z2425" s="8"/>
      <c r="AA2425" s="8"/>
    </row>
    <row r="2426" spans="1:27">
      <c r="A2426" s="8"/>
      <c r="B2426" s="1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8"/>
      <c r="T2426" s="8"/>
      <c r="U2426" s="8"/>
      <c r="V2426" s="8"/>
      <c r="W2426" s="8"/>
      <c r="X2426" s="8"/>
      <c r="Y2426" s="8"/>
      <c r="Z2426" s="8"/>
      <c r="AA2426" s="8"/>
    </row>
    <row r="2427" spans="1:27">
      <c r="B2427" s="1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8"/>
      <c r="T2427" s="8"/>
      <c r="U2427" s="8"/>
      <c r="V2427" s="8"/>
      <c r="W2427" s="8"/>
      <c r="X2427" s="8"/>
      <c r="Y2427" s="8"/>
      <c r="Z2427" s="8"/>
      <c r="AA2427" s="8"/>
    </row>
    <row r="2428" spans="1:27">
      <c r="A2428" s="8"/>
      <c r="B2428" s="1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8"/>
      <c r="T2428" s="8"/>
      <c r="U2428" s="8"/>
      <c r="V2428" s="8"/>
      <c r="W2428" s="8"/>
      <c r="X2428" s="8"/>
      <c r="Y2428" s="8"/>
      <c r="Z2428" s="8"/>
      <c r="AA2428" s="8"/>
    </row>
    <row r="2429" spans="1:27">
      <c r="A2429" s="8"/>
      <c r="B2429" s="1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8"/>
      <c r="T2429" s="8"/>
      <c r="U2429" s="8"/>
      <c r="V2429" s="8"/>
      <c r="W2429" s="8"/>
      <c r="X2429" s="8"/>
      <c r="Y2429" s="8"/>
      <c r="Z2429" s="8"/>
      <c r="AA2429" s="8"/>
    </row>
    <row r="2430" spans="1:27">
      <c r="B2430" s="1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8"/>
      <c r="T2430" s="8"/>
      <c r="U2430" s="8"/>
      <c r="V2430" s="8"/>
      <c r="W2430" s="8"/>
      <c r="X2430" s="8"/>
      <c r="Y2430" s="8"/>
      <c r="Z2430" s="8"/>
      <c r="AA2430" s="8"/>
    </row>
    <row r="2431" spans="1:27">
      <c r="A2431" s="8"/>
      <c r="B2431" s="1"/>
      <c r="C2431" s="10"/>
      <c r="D2431" s="1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8"/>
      <c r="T2431" s="8"/>
      <c r="U2431" s="8"/>
      <c r="V2431" s="8"/>
      <c r="W2431" s="8"/>
      <c r="X2431" s="8"/>
      <c r="Y2431" s="8"/>
      <c r="Z2431" s="8"/>
      <c r="AA2431" s="8"/>
    </row>
    <row r="2432" spans="1:27">
      <c r="A2432" s="8"/>
      <c r="B2432" s="1"/>
      <c r="C2432" s="10"/>
      <c r="D2432" s="10"/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8"/>
      <c r="T2432" s="8"/>
      <c r="U2432" s="8"/>
      <c r="V2432" s="8"/>
      <c r="W2432" s="8"/>
      <c r="X2432" s="8"/>
      <c r="Y2432" s="8"/>
      <c r="Z2432" s="8"/>
      <c r="AA2432" s="8"/>
    </row>
    <row r="2433" spans="1:27">
      <c r="B2433" s="1"/>
      <c r="C2433" s="10"/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8"/>
      <c r="T2433" s="8"/>
      <c r="U2433" s="8"/>
      <c r="V2433" s="8"/>
      <c r="W2433" s="8"/>
      <c r="X2433" s="8"/>
      <c r="Y2433" s="8"/>
      <c r="Z2433" s="8"/>
      <c r="AA2433" s="8"/>
    </row>
    <row r="2434" spans="1:27">
      <c r="A2434" s="8"/>
      <c r="B2434" s="1"/>
      <c r="C2434" s="10"/>
      <c r="D2434" s="10"/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8"/>
      <c r="T2434" s="8"/>
      <c r="U2434" s="8"/>
      <c r="V2434" s="8"/>
      <c r="W2434" s="8"/>
      <c r="X2434" s="8"/>
      <c r="Y2434" s="8"/>
      <c r="Z2434" s="8"/>
      <c r="AA2434" s="8"/>
    </row>
    <row r="2435" spans="1:27">
      <c r="A2435" s="8"/>
      <c r="B2435" s="1"/>
      <c r="C2435" s="10"/>
      <c r="D2435" s="10"/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8"/>
      <c r="T2435" s="8"/>
      <c r="U2435" s="8"/>
      <c r="V2435" s="8"/>
      <c r="W2435" s="8"/>
      <c r="X2435" s="8"/>
      <c r="Y2435" s="8"/>
      <c r="Z2435" s="8"/>
      <c r="AA2435" s="8"/>
    </row>
    <row r="2436" spans="1:27">
      <c r="B2436" s="1"/>
      <c r="C2436" s="10"/>
      <c r="D2436" s="10"/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8"/>
      <c r="T2436" s="8"/>
      <c r="U2436" s="8"/>
      <c r="V2436" s="8"/>
      <c r="W2436" s="8"/>
      <c r="X2436" s="8"/>
      <c r="Y2436" s="8"/>
      <c r="Z2436" s="8"/>
      <c r="AA2436" s="8"/>
    </row>
    <row r="2437" spans="1:27">
      <c r="A2437" s="8"/>
      <c r="B2437" s="1"/>
      <c r="C2437" s="10"/>
      <c r="D2437" s="10"/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8"/>
      <c r="T2437" s="8"/>
      <c r="U2437" s="8"/>
      <c r="V2437" s="8"/>
      <c r="W2437" s="8"/>
      <c r="X2437" s="8"/>
      <c r="Y2437" s="8"/>
      <c r="Z2437" s="8"/>
      <c r="AA2437" s="8"/>
    </row>
    <row r="2438" spans="1:27">
      <c r="A2438" s="8"/>
      <c r="B2438" s="1"/>
      <c r="C2438" s="10"/>
      <c r="D2438" s="10"/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8"/>
      <c r="T2438" s="8"/>
      <c r="U2438" s="8"/>
      <c r="V2438" s="8"/>
      <c r="W2438" s="8"/>
      <c r="X2438" s="8"/>
      <c r="Y2438" s="8"/>
      <c r="Z2438" s="8"/>
      <c r="AA2438" s="8"/>
    </row>
    <row r="2439" spans="1:27">
      <c r="B2439" s="1"/>
      <c r="C2439" s="10"/>
      <c r="D2439" s="10"/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8"/>
      <c r="T2439" s="8"/>
      <c r="U2439" s="8"/>
      <c r="V2439" s="8"/>
      <c r="W2439" s="8"/>
      <c r="X2439" s="8"/>
      <c r="Y2439" s="8"/>
      <c r="Z2439" s="8"/>
      <c r="AA2439" s="8"/>
    </row>
    <row r="2440" spans="1:27">
      <c r="A2440" s="8"/>
      <c r="B2440" s="1"/>
      <c r="C2440" s="10"/>
      <c r="D2440" s="10"/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8"/>
      <c r="T2440" s="8"/>
      <c r="U2440" s="8"/>
      <c r="V2440" s="8"/>
      <c r="W2440" s="8"/>
      <c r="X2440" s="8"/>
      <c r="Y2440" s="8"/>
      <c r="Z2440" s="8"/>
      <c r="AA2440" s="8"/>
    </row>
    <row r="2441" spans="1:27">
      <c r="A2441" s="8"/>
      <c r="B2441" s="1"/>
      <c r="C2441" s="10"/>
      <c r="D2441" s="10"/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8"/>
      <c r="T2441" s="8"/>
      <c r="U2441" s="8"/>
      <c r="V2441" s="8"/>
      <c r="W2441" s="8"/>
      <c r="X2441" s="8"/>
      <c r="Y2441" s="8"/>
      <c r="Z2441" s="8"/>
      <c r="AA2441" s="8"/>
    </row>
    <row r="2442" spans="1:27">
      <c r="B2442" s="1"/>
      <c r="C2442" s="10"/>
      <c r="D2442" s="10"/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8"/>
      <c r="T2442" s="8"/>
      <c r="U2442" s="8"/>
      <c r="V2442" s="8"/>
      <c r="W2442" s="8"/>
      <c r="X2442" s="8"/>
      <c r="Y2442" s="8"/>
      <c r="Z2442" s="8"/>
      <c r="AA2442" s="8"/>
    </row>
    <row r="2443" spans="1:27">
      <c r="A2443" s="8"/>
      <c r="B2443" s="1"/>
      <c r="C2443" s="10"/>
      <c r="D2443" s="10"/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8"/>
      <c r="T2443" s="8"/>
      <c r="U2443" s="8"/>
      <c r="V2443" s="8"/>
      <c r="W2443" s="8"/>
      <c r="X2443" s="8"/>
      <c r="Y2443" s="8"/>
      <c r="Z2443" s="8"/>
      <c r="AA2443" s="8"/>
    </row>
    <row r="2444" spans="1:27">
      <c r="A2444" s="8"/>
      <c r="B2444" s="1"/>
      <c r="C2444" s="10"/>
      <c r="D2444" s="10"/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8"/>
      <c r="T2444" s="8"/>
      <c r="U2444" s="8"/>
      <c r="V2444" s="8"/>
      <c r="W2444" s="8"/>
      <c r="X2444" s="8"/>
      <c r="Y2444" s="8"/>
      <c r="Z2444" s="8"/>
      <c r="AA2444" s="8"/>
    </row>
    <row r="2445" spans="1:27">
      <c r="B2445" s="1"/>
      <c r="C2445" s="10"/>
      <c r="D2445" s="10"/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8"/>
      <c r="T2445" s="8"/>
      <c r="U2445" s="8"/>
      <c r="V2445" s="8"/>
      <c r="W2445" s="8"/>
      <c r="X2445" s="8"/>
      <c r="Y2445" s="8"/>
      <c r="Z2445" s="8"/>
      <c r="AA2445" s="8"/>
    </row>
    <row r="2446" spans="1:27">
      <c r="A2446" s="8"/>
      <c r="B2446" s="1"/>
      <c r="C2446" s="10"/>
      <c r="D2446" s="10"/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8"/>
      <c r="T2446" s="8"/>
      <c r="U2446" s="8"/>
      <c r="V2446" s="8"/>
      <c r="W2446" s="8"/>
      <c r="X2446" s="8"/>
      <c r="Y2446" s="8"/>
      <c r="Z2446" s="8"/>
      <c r="AA2446" s="8"/>
    </row>
    <row r="2447" spans="1:27">
      <c r="A2447" s="8"/>
      <c r="B2447" s="1"/>
      <c r="C2447" s="10"/>
      <c r="D2447" s="10"/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8"/>
      <c r="T2447" s="8"/>
      <c r="U2447" s="8"/>
      <c r="V2447" s="8"/>
      <c r="W2447" s="8"/>
      <c r="X2447" s="8"/>
      <c r="Y2447" s="8"/>
      <c r="Z2447" s="8"/>
      <c r="AA2447" s="8"/>
    </row>
    <row r="2448" spans="1:27">
      <c r="B2448" s="1"/>
      <c r="C2448" s="10"/>
      <c r="D2448" s="10"/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8"/>
      <c r="T2448" s="8"/>
      <c r="U2448" s="8"/>
      <c r="V2448" s="8"/>
      <c r="W2448" s="8"/>
      <c r="X2448" s="8"/>
      <c r="Y2448" s="8"/>
      <c r="Z2448" s="8"/>
      <c r="AA2448" s="8"/>
    </row>
    <row r="2449" spans="1:27">
      <c r="A2449" s="8"/>
      <c r="B2449" s="1"/>
      <c r="C2449" s="10"/>
      <c r="D2449" s="10"/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8"/>
      <c r="T2449" s="8"/>
      <c r="U2449" s="8"/>
      <c r="V2449" s="8"/>
      <c r="W2449" s="8"/>
      <c r="X2449" s="8"/>
      <c r="Y2449" s="8"/>
      <c r="Z2449" s="8"/>
      <c r="AA2449" s="8"/>
    </row>
    <row r="2450" spans="1:27">
      <c r="A2450" s="8"/>
      <c r="B2450" s="1"/>
      <c r="C2450" s="10"/>
      <c r="D2450" s="10"/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8"/>
      <c r="T2450" s="8"/>
      <c r="U2450" s="8"/>
      <c r="V2450" s="8"/>
      <c r="W2450" s="8"/>
      <c r="X2450" s="8"/>
      <c r="Y2450" s="8"/>
      <c r="Z2450" s="8"/>
      <c r="AA2450" s="8"/>
    </row>
    <row r="2451" spans="1:27">
      <c r="B2451" s="1"/>
      <c r="C2451" s="10"/>
      <c r="D2451" s="10"/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8"/>
      <c r="T2451" s="8"/>
      <c r="U2451" s="8"/>
      <c r="V2451" s="8"/>
      <c r="W2451" s="8"/>
      <c r="X2451" s="8"/>
      <c r="Y2451" s="8"/>
      <c r="Z2451" s="8"/>
      <c r="AA2451" s="8"/>
    </row>
    <row r="2452" spans="1:27">
      <c r="A2452" s="8"/>
      <c r="B2452" s="1"/>
      <c r="C2452" s="10"/>
      <c r="D2452" s="10"/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8"/>
      <c r="T2452" s="8"/>
      <c r="U2452" s="8"/>
      <c r="V2452" s="8"/>
      <c r="W2452" s="8"/>
      <c r="X2452" s="8"/>
      <c r="Y2452" s="8"/>
      <c r="Z2452" s="8"/>
      <c r="AA2452" s="8"/>
    </row>
    <row r="2453" spans="1:27">
      <c r="A2453" s="8"/>
      <c r="B2453" s="1"/>
      <c r="C2453" s="10"/>
      <c r="D2453" s="10"/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8"/>
      <c r="T2453" s="8"/>
      <c r="U2453" s="8"/>
      <c r="V2453" s="8"/>
      <c r="W2453" s="8"/>
      <c r="X2453" s="8"/>
      <c r="Y2453" s="8"/>
      <c r="Z2453" s="8"/>
      <c r="AA2453" s="8"/>
    </row>
    <row r="2454" spans="1:27">
      <c r="B2454" s="1"/>
      <c r="C2454" s="10"/>
      <c r="D2454" s="10"/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8"/>
      <c r="T2454" s="8"/>
      <c r="U2454" s="8"/>
      <c r="V2454" s="8"/>
      <c r="W2454" s="8"/>
      <c r="X2454" s="8"/>
      <c r="Y2454" s="8"/>
      <c r="Z2454" s="8"/>
      <c r="AA2454" s="8"/>
    </row>
    <row r="2455" spans="1:27">
      <c r="A2455" s="8"/>
      <c r="B2455" s="1"/>
      <c r="C2455" s="10"/>
      <c r="D2455" s="10"/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8"/>
      <c r="T2455" s="8"/>
      <c r="U2455" s="8"/>
      <c r="V2455" s="8"/>
      <c r="W2455" s="8"/>
      <c r="X2455" s="8"/>
      <c r="Y2455" s="8"/>
      <c r="Z2455" s="8"/>
      <c r="AA2455" s="8"/>
    </row>
    <row r="2456" spans="1:27">
      <c r="A2456" s="8"/>
      <c r="B2456" s="1"/>
      <c r="C2456" s="10"/>
      <c r="D2456" s="10"/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8"/>
      <c r="T2456" s="8"/>
      <c r="U2456" s="8"/>
      <c r="V2456" s="8"/>
      <c r="W2456" s="8"/>
      <c r="X2456" s="8"/>
      <c r="Y2456" s="8"/>
      <c r="Z2456" s="8"/>
      <c r="AA2456" s="8"/>
    </row>
    <row r="2457" spans="1:27">
      <c r="B2457" s="1"/>
      <c r="C2457" s="10"/>
      <c r="D2457" s="10"/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8"/>
      <c r="T2457" s="8"/>
      <c r="U2457" s="8"/>
      <c r="V2457" s="8"/>
      <c r="W2457" s="8"/>
      <c r="X2457" s="8"/>
      <c r="Y2457" s="8"/>
      <c r="Z2457" s="8"/>
      <c r="AA2457" s="8"/>
    </row>
    <row r="2458" spans="1:27">
      <c r="A2458" s="8"/>
      <c r="B2458" s="1"/>
      <c r="C2458" s="10"/>
      <c r="D2458" s="10"/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8"/>
      <c r="T2458" s="8"/>
      <c r="U2458" s="8"/>
      <c r="V2458" s="8"/>
      <c r="W2458" s="8"/>
      <c r="X2458" s="8"/>
      <c r="Y2458" s="8"/>
      <c r="Z2458" s="8"/>
      <c r="AA2458" s="8"/>
    </row>
    <row r="2459" spans="1:27">
      <c r="A2459" s="8"/>
      <c r="B2459" s="1"/>
      <c r="C2459" s="10"/>
      <c r="D2459" s="1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8"/>
      <c r="T2459" s="8"/>
      <c r="U2459" s="8"/>
      <c r="V2459" s="8"/>
      <c r="W2459" s="8"/>
      <c r="X2459" s="8"/>
      <c r="Y2459" s="8"/>
      <c r="Z2459" s="8"/>
      <c r="AA2459" s="8"/>
    </row>
    <row r="2460" spans="1:27">
      <c r="B2460" s="1"/>
      <c r="C2460" s="10"/>
      <c r="D2460" s="10"/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8"/>
      <c r="T2460" s="8"/>
      <c r="U2460" s="8"/>
      <c r="V2460" s="8"/>
      <c r="W2460" s="8"/>
      <c r="X2460" s="8"/>
      <c r="Y2460" s="8"/>
      <c r="Z2460" s="8"/>
      <c r="AA2460" s="8"/>
    </row>
    <row r="2461" spans="1:27">
      <c r="A2461" s="8"/>
      <c r="B2461" s="1"/>
      <c r="C2461" s="10"/>
      <c r="D2461" s="10"/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8"/>
      <c r="T2461" s="8"/>
      <c r="U2461" s="8"/>
      <c r="V2461" s="8"/>
      <c r="W2461" s="8"/>
      <c r="X2461" s="8"/>
      <c r="Y2461" s="8"/>
      <c r="Z2461" s="8"/>
      <c r="AA2461" s="8"/>
    </row>
    <row r="2462" spans="1:27">
      <c r="A2462" s="8"/>
      <c r="B2462" s="1"/>
      <c r="C2462" s="10"/>
      <c r="D2462" s="10"/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8"/>
      <c r="T2462" s="8"/>
      <c r="U2462" s="8"/>
      <c r="V2462" s="8"/>
      <c r="W2462" s="8"/>
      <c r="X2462" s="8"/>
      <c r="Y2462" s="8"/>
      <c r="Z2462" s="8"/>
      <c r="AA2462" s="8"/>
    </row>
    <row r="2463" spans="1:27">
      <c r="B2463" s="1"/>
      <c r="C2463" s="10"/>
      <c r="D2463" s="10"/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8"/>
      <c r="T2463" s="8"/>
      <c r="U2463" s="8"/>
      <c r="V2463" s="8"/>
      <c r="W2463" s="8"/>
      <c r="X2463" s="8"/>
      <c r="Y2463" s="8"/>
      <c r="Z2463" s="8"/>
      <c r="AA2463" s="8"/>
    </row>
    <row r="2464" spans="1:27">
      <c r="A2464" s="8"/>
      <c r="B2464" s="1"/>
      <c r="C2464" s="10"/>
      <c r="D2464" s="10"/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8"/>
      <c r="T2464" s="8"/>
      <c r="U2464" s="8"/>
      <c r="V2464" s="8"/>
      <c r="W2464" s="8"/>
      <c r="X2464" s="8"/>
      <c r="Y2464" s="8"/>
      <c r="Z2464" s="8"/>
      <c r="AA2464" s="8"/>
    </row>
    <row r="2465" spans="1:27">
      <c r="A2465" s="8"/>
      <c r="B2465" s="1"/>
      <c r="C2465" s="10"/>
      <c r="D2465" s="10"/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8"/>
      <c r="T2465" s="8"/>
      <c r="U2465" s="8"/>
      <c r="V2465" s="8"/>
      <c r="W2465" s="8"/>
      <c r="X2465" s="8"/>
      <c r="Y2465" s="8"/>
      <c r="Z2465" s="8"/>
      <c r="AA2465" s="8"/>
    </row>
    <row r="2466" spans="1:27">
      <c r="B2466" s="1"/>
      <c r="C2466" s="10"/>
      <c r="D2466" s="10"/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8"/>
      <c r="T2466" s="8"/>
      <c r="U2466" s="8"/>
      <c r="V2466" s="8"/>
      <c r="W2466" s="8"/>
      <c r="X2466" s="8"/>
      <c r="Y2466" s="8"/>
      <c r="Z2466" s="8"/>
      <c r="AA2466" s="8"/>
    </row>
    <row r="2467" spans="1:27">
      <c r="A2467" s="8"/>
      <c r="B2467" s="1"/>
      <c r="C2467" s="10"/>
      <c r="D2467" s="10"/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8"/>
      <c r="T2467" s="8"/>
      <c r="U2467" s="8"/>
      <c r="V2467" s="8"/>
      <c r="W2467" s="8"/>
      <c r="X2467" s="8"/>
      <c r="Y2467" s="8"/>
      <c r="Z2467" s="8"/>
      <c r="AA2467" s="8"/>
    </row>
    <row r="2468" spans="1:27">
      <c r="A2468" s="8"/>
      <c r="B2468" s="1"/>
      <c r="C2468" s="10"/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8"/>
      <c r="T2468" s="8"/>
      <c r="U2468" s="8"/>
      <c r="V2468" s="8"/>
      <c r="W2468" s="8"/>
      <c r="X2468" s="8"/>
      <c r="Y2468" s="8"/>
      <c r="Z2468" s="8"/>
      <c r="AA2468" s="8"/>
    </row>
    <row r="2469" spans="1:27">
      <c r="B2469" s="1"/>
      <c r="C2469" s="10"/>
      <c r="D2469" s="10"/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8"/>
      <c r="T2469" s="8"/>
      <c r="U2469" s="8"/>
      <c r="V2469" s="8"/>
      <c r="W2469" s="8"/>
      <c r="X2469" s="8"/>
      <c r="Y2469" s="8"/>
      <c r="Z2469" s="8"/>
      <c r="AA2469" s="8"/>
    </row>
    <row r="2470" spans="1:27">
      <c r="A2470" s="8"/>
      <c r="B2470" s="1"/>
      <c r="C2470" s="10"/>
      <c r="D2470" s="10"/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8"/>
      <c r="T2470" s="8"/>
      <c r="U2470" s="8"/>
      <c r="V2470" s="8"/>
      <c r="W2470" s="8"/>
      <c r="X2470" s="8"/>
      <c r="Y2470" s="8"/>
      <c r="Z2470" s="8"/>
      <c r="AA2470" s="8"/>
    </row>
    <row r="2471" spans="1:27">
      <c r="A2471" s="8"/>
      <c r="B2471" s="1"/>
      <c r="C2471" s="10"/>
      <c r="D2471" s="10"/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8"/>
      <c r="T2471" s="8"/>
      <c r="U2471" s="8"/>
      <c r="V2471" s="8"/>
      <c r="W2471" s="8"/>
      <c r="X2471" s="8"/>
      <c r="Y2471" s="8"/>
      <c r="Z2471" s="8"/>
      <c r="AA2471" s="8"/>
    </row>
    <row r="2472" spans="1:27">
      <c r="B2472" s="1"/>
      <c r="C2472" s="10"/>
      <c r="D2472" s="10"/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8"/>
      <c r="T2472" s="8"/>
      <c r="U2472" s="8"/>
      <c r="V2472" s="8"/>
      <c r="W2472" s="8"/>
      <c r="X2472" s="8"/>
      <c r="Y2472" s="8"/>
      <c r="Z2472" s="8"/>
      <c r="AA2472" s="8"/>
    </row>
    <row r="2473" spans="1:27">
      <c r="A2473" s="8"/>
      <c r="B2473" s="1"/>
      <c r="C2473" s="10"/>
      <c r="D2473" s="10"/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8"/>
      <c r="T2473" s="8"/>
      <c r="U2473" s="8"/>
      <c r="V2473" s="8"/>
      <c r="W2473" s="8"/>
      <c r="X2473" s="8"/>
      <c r="Y2473" s="8"/>
      <c r="Z2473" s="8"/>
      <c r="AA2473" s="8"/>
    </row>
    <row r="2474" spans="1:27">
      <c r="A2474" s="8"/>
      <c r="B2474" s="1"/>
      <c r="C2474" s="10"/>
      <c r="D2474" s="10"/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8"/>
      <c r="T2474" s="8"/>
      <c r="U2474" s="8"/>
      <c r="V2474" s="8"/>
      <c r="W2474" s="8"/>
      <c r="X2474" s="8"/>
      <c r="Y2474" s="8"/>
      <c r="Z2474" s="8"/>
      <c r="AA2474" s="8"/>
    </row>
    <row r="2475" spans="1:27">
      <c r="B2475" s="1"/>
      <c r="C2475" s="10"/>
      <c r="D2475" s="10"/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8"/>
      <c r="T2475" s="8"/>
      <c r="U2475" s="8"/>
      <c r="V2475" s="8"/>
      <c r="W2475" s="8"/>
      <c r="X2475" s="8"/>
      <c r="Y2475" s="8"/>
      <c r="Z2475" s="8"/>
      <c r="AA2475" s="8"/>
    </row>
    <row r="2476" spans="1:27">
      <c r="A2476" s="8"/>
      <c r="B2476" s="1"/>
      <c r="C2476" s="10"/>
      <c r="D2476" s="10"/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8"/>
      <c r="T2476" s="8"/>
      <c r="U2476" s="8"/>
      <c r="V2476" s="8"/>
      <c r="W2476" s="8"/>
      <c r="X2476" s="8"/>
      <c r="Y2476" s="8"/>
      <c r="Z2476" s="8"/>
      <c r="AA2476" s="8"/>
    </row>
    <row r="2477" spans="1:27">
      <c r="A2477" s="8"/>
      <c r="B2477" s="1"/>
      <c r="C2477" s="10"/>
      <c r="D2477" s="10"/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8"/>
      <c r="T2477" s="8"/>
      <c r="U2477" s="8"/>
      <c r="V2477" s="8"/>
      <c r="W2477" s="8"/>
      <c r="X2477" s="8"/>
      <c r="Y2477" s="8"/>
      <c r="Z2477" s="8"/>
      <c r="AA2477" s="8"/>
    </row>
    <row r="2478" spans="1:27">
      <c r="B2478" s="1"/>
      <c r="C2478" s="10"/>
      <c r="D2478" s="10"/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8"/>
      <c r="T2478" s="8"/>
      <c r="U2478" s="8"/>
      <c r="V2478" s="8"/>
      <c r="W2478" s="8"/>
      <c r="X2478" s="8"/>
      <c r="Y2478" s="8"/>
      <c r="Z2478" s="8"/>
      <c r="AA2478" s="8"/>
    </row>
    <row r="2479" spans="1:27">
      <c r="A2479" s="8"/>
      <c r="B2479" s="1"/>
      <c r="C2479" s="10"/>
      <c r="D2479" s="10"/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8"/>
      <c r="T2479" s="8"/>
      <c r="U2479" s="8"/>
      <c r="V2479" s="8"/>
      <c r="W2479" s="8"/>
      <c r="X2479" s="8"/>
      <c r="Y2479" s="8"/>
      <c r="Z2479" s="8"/>
      <c r="AA2479" s="8"/>
    </row>
    <row r="2480" spans="1:27">
      <c r="A2480" s="8"/>
      <c r="B2480" s="1"/>
      <c r="C2480" s="10"/>
      <c r="D2480" s="10"/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8"/>
      <c r="T2480" s="8"/>
      <c r="U2480" s="8"/>
      <c r="V2480" s="8"/>
      <c r="W2480" s="8"/>
      <c r="X2480" s="8"/>
      <c r="Y2480" s="8"/>
      <c r="Z2480" s="8"/>
      <c r="AA2480" s="8"/>
    </row>
    <row r="2481" spans="1:27">
      <c r="B2481" s="1"/>
      <c r="C2481" s="10"/>
      <c r="D2481" s="10"/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8"/>
      <c r="T2481" s="8"/>
      <c r="U2481" s="8"/>
      <c r="V2481" s="8"/>
      <c r="W2481" s="8"/>
      <c r="X2481" s="8"/>
      <c r="Y2481" s="8"/>
      <c r="Z2481" s="8"/>
      <c r="AA2481" s="8"/>
    </row>
    <row r="2482" spans="1:27">
      <c r="A2482" s="8"/>
      <c r="B2482" s="1"/>
      <c r="C2482" s="10"/>
      <c r="D2482" s="10"/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8"/>
      <c r="T2482" s="8"/>
      <c r="U2482" s="8"/>
      <c r="V2482" s="8"/>
      <c r="W2482" s="8"/>
      <c r="X2482" s="8"/>
      <c r="Y2482" s="8"/>
      <c r="Z2482" s="8"/>
      <c r="AA2482" s="8"/>
    </row>
    <row r="2483" spans="1:27">
      <c r="A2483" s="8"/>
      <c r="B2483" s="1"/>
      <c r="C2483" s="10"/>
      <c r="D2483" s="10"/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8"/>
      <c r="T2483" s="8"/>
      <c r="U2483" s="8"/>
      <c r="V2483" s="8"/>
      <c r="W2483" s="8"/>
      <c r="X2483" s="8"/>
      <c r="Y2483" s="8"/>
      <c r="Z2483" s="8"/>
      <c r="AA2483" s="8"/>
    </row>
    <row r="2484" spans="1:27">
      <c r="B2484" s="1"/>
      <c r="C2484" s="10"/>
      <c r="D2484" s="10"/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8"/>
      <c r="T2484" s="8"/>
      <c r="U2484" s="8"/>
      <c r="V2484" s="8"/>
      <c r="W2484" s="8"/>
      <c r="X2484" s="8"/>
      <c r="Y2484" s="8"/>
      <c r="Z2484" s="8"/>
      <c r="AA2484" s="8"/>
    </row>
    <row r="2485" spans="1:27">
      <c r="A2485" s="8"/>
      <c r="B2485" s="1"/>
      <c r="C2485" s="10"/>
      <c r="D2485" s="10"/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8"/>
      <c r="T2485" s="8"/>
      <c r="U2485" s="8"/>
      <c r="V2485" s="8"/>
      <c r="W2485" s="8"/>
      <c r="X2485" s="8"/>
      <c r="Y2485" s="8"/>
      <c r="Z2485" s="8"/>
      <c r="AA2485" s="8"/>
    </row>
    <row r="2486" spans="1:27">
      <c r="A2486" s="8"/>
      <c r="B2486" s="1"/>
      <c r="C2486" s="10"/>
      <c r="D2486" s="1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8"/>
      <c r="T2486" s="8"/>
      <c r="U2486" s="8"/>
      <c r="V2486" s="8"/>
      <c r="W2486" s="8"/>
      <c r="X2486" s="8"/>
      <c r="Y2486" s="8"/>
      <c r="Z2486" s="8"/>
      <c r="AA2486" s="8"/>
    </row>
    <row r="2487" spans="1:27">
      <c r="B2487" s="1"/>
      <c r="C2487" s="10"/>
      <c r="D2487" s="10"/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8"/>
      <c r="T2487" s="8"/>
      <c r="U2487" s="8"/>
      <c r="V2487" s="8"/>
      <c r="W2487" s="8"/>
      <c r="X2487" s="8"/>
      <c r="Y2487" s="8"/>
      <c r="Z2487" s="8"/>
      <c r="AA2487" s="8"/>
    </row>
    <row r="2488" spans="1:27">
      <c r="A2488" s="8"/>
      <c r="B2488" s="1"/>
      <c r="C2488" s="10"/>
      <c r="D2488" s="10"/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8"/>
      <c r="T2488" s="8"/>
      <c r="U2488" s="8"/>
      <c r="V2488" s="8"/>
      <c r="W2488" s="8"/>
      <c r="X2488" s="8"/>
      <c r="Y2488" s="8"/>
      <c r="Z2488" s="8"/>
      <c r="AA2488" s="8"/>
    </row>
    <row r="2489" spans="1:27">
      <c r="A2489" s="8"/>
      <c r="B2489" s="1"/>
      <c r="C2489" s="10"/>
      <c r="D2489" s="10"/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8"/>
      <c r="T2489" s="8"/>
      <c r="U2489" s="8"/>
      <c r="V2489" s="8"/>
      <c r="W2489" s="8"/>
      <c r="X2489" s="8"/>
      <c r="Y2489" s="8"/>
      <c r="Z2489" s="8"/>
      <c r="AA2489" s="8"/>
    </row>
    <row r="2490" spans="1:27">
      <c r="B2490" s="1"/>
      <c r="C2490" s="10"/>
      <c r="D2490" s="10"/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8"/>
      <c r="T2490" s="8"/>
      <c r="U2490" s="8"/>
      <c r="V2490" s="8"/>
      <c r="W2490" s="8"/>
      <c r="X2490" s="8"/>
      <c r="Y2490" s="8"/>
      <c r="Z2490" s="8"/>
      <c r="AA2490" s="8"/>
    </row>
    <row r="2491" spans="1:27">
      <c r="A2491" s="8"/>
      <c r="B2491" s="1"/>
      <c r="C2491" s="10"/>
      <c r="D2491" s="10"/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8"/>
      <c r="T2491" s="8"/>
      <c r="U2491" s="8"/>
      <c r="V2491" s="8"/>
      <c r="W2491" s="8"/>
      <c r="X2491" s="8"/>
      <c r="Y2491" s="8"/>
      <c r="Z2491" s="8"/>
      <c r="AA2491" s="8"/>
    </row>
    <row r="2492" spans="1:27">
      <c r="A2492" s="8"/>
      <c r="B2492" s="1"/>
      <c r="C2492" s="10"/>
      <c r="D2492" s="10"/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8"/>
      <c r="T2492" s="8"/>
      <c r="U2492" s="8"/>
      <c r="V2492" s="8"/>
      <c r="W2492" s="8"/>
      <c r="X2492" s="8"/>
      <c r="Y2492" s="8"/>
      <c r="Z2492" s="8"/>
      <c r="AA2492" s="8"/>
    </row>
    <row r="2493" spans="1:27">
      <c r="B2493" s="1"/>
      <c r="C2493" s="10"/>
      <c r="D2493" s="10"/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8"/>
      <c r="T2493" s="8"/>
      <c r="U2493" s="8"/>
      <c r="V2493" s="8"/>
      <c r="W2493" s="8"/>
      <c r="X2493" s="8"/>
      <c r="Y2493" s="8"/>
      <c r="Z2493" s="8"/>
      <c r="AA2493" s="8"/>
    </row>
    <row r="2494" spans="1:27">
      <c r="A2494" s="8"/>
      <c r="B2494" s="1"/>
      <c r="C2494" s="10"/>
      <c r="D2494" s="10"/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8"/>
      <c r="T2494" s="8"/>
      <c r="U2494" s="8"/>
      <c r="V2494" s="8"/>
      <c r="W2494" s="8"/>
      <c r="X2494" s="8"/>
      <c r="Y2494" s="8"/>
      <c r="Z2494" s="8"/>
      <c r="AA2494" s="8"/>
    </row>
    <row r="2495" spans="1:27">
      <c r="A2495" s="8"/>
      <c r="B2495" s="1"/>
      <c r="C2495" s="10"/>
      <c r="D2495" s="10"/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8"/>
      <c r="T2495" s="8"/>
      <c r="U2495" s="8"/>
      <c r="V2495" s="8"/>
      <c r="W2495" s="8"/>
      <c r="X2495" s="8"/>
      <c r="Y2495" s="8"/>
      <c r="Z2495" s="8"/>
      <c r="AA2495" s="8"/>
    </row>
    <row r="2496" spans="1:27">
      <c r="B2496" s="1"/>
      <c r="C2496" s="10"/>
      <c r="D2496" s="10"/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8"/>
      <c r="T2496" s="8"/>
      <c r="U2496" s="8"/>
      <c r="V2496" s="8"/>
      <c r="W2496" s="8"/>
      <c r="X2496" s="8"/>
      <c r="Y2496" s="8"/>
      <c r="Z2496" s="8"/>
      <c r="AA2496" s="8"/>
    </row>
    <row r="2497" spans="1:27">
      <c r="A2497" s="8"/>
      <c r="B2497" s="1"/>
      <c r="C2497" s="10"/>
      <c r="D2497" s="10"/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8"/>
      <c r="T2497" s="8"/>
      <c r="U2497" s="8"/>
      <c r="V2497" s="8"/>
      <c r="W2497" s="8"/>
      <c r="X2497" s="8"/>
      <c r="Y2497" s="8"/>
      <c r="Z2497" s="8"/>
      <c r="AA2497" s="8"/>
    </row>
    <row r="2498" spans="1:27">
      <c r="A2498" s="8"/>
      <c r="B2498" s="1"/>
      <c r="C2498" s="10"/>
      <c r="D2498" s="10"/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8"/>
      <c r="T2498" s="8"/>
      <c r="U2498" s="8"/>
      <c r="V2498" s="8"/>
      <c r="W2498" s="8"/>
      <c r="X2498" s="8"/>
      <c r="Y2498" s="8"/>
      <c r="Z2498" s="8"/>
      <c r="AA2498" s="8"/>
    </row>
    <row r="2499" spans="1:27">
      <c r="B2499" s="1"/>
      <c r="C2499" s="10"/>
      <c r="D2499" s="10"/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8"/>
      <c r="T2499" s="8"/>
      <c r="U2499" s="8"/>
      <c r="V2499" s="8"/>
      <c r="W2499" s="8"/>
      <c r="X2499" s="8"/>
      <c r="Y2499" s="8"/>
      <c r="Z2499" s="8"/>
      <c r="AA2499" s="8"/>
    </row>
    <row r="2500" spans="1:27">
      <c r="A2500" s="8"/>
      <c r="B2500" s="1"/>
      <c r="C2500" s="10"/>
      <c r="D2500" s="10"/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8"/>
      <c r="T2500" s="8"/>
      <c r="U2500" s="8"/>
      <c r="V2500" s="8"/>
      <c r="W2500" s="8"/>
      <c r="X2500" s="8"/>
      <c r="Y2500" s="8"/>
      <c r="Z2500" s="8"/>
      <c r="AA2500" s="8"/>
    </row>
    <row r="2501" spans="1:27">
      <c r="A2501" s="8"/>
      <c r="B2501" s="1"/>
      <c r="C2501" s="10"/>
      <c r="D2501" s="10"/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8"/>
      <c r="T2501" s="8"/>
      <c r="U2501" s="8"/>
      <c r="V2501" s="8"/>
      <c r="W2501" s="8"/>
      <c r="X2501" s="8"/>
      <c r="Y2501" s="8"/>
      <c r="Z2501" s="8"/>
      <c r="AA2501" s="8"/>
    </row>
    <row r="2502" spans="1:27">
      <c r="B2502" s="1"/>
      <c r="C2502" s="10"/>
      <c r="D2502" s="10"/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8"/>
      <c r="T2502" s="8"/>
      <c r="U2502" s="8"/>
      <c r="V2502" s="8"/>
      <c r="W2502" s="8"/>
      <c r="X2502" s="8"/>
      <c r="Y2502" s="8"/>
      <c r="Z2502" s="8"/>
      <c r="AA2502" s="8"/>
    </row>
    <row r="2503" spans="1:27">
      <c r="A2503" s="8"/>
      <c r="B2503" s="1"/>
      <c r="C2503" s="10"/>
      <c r="D2503" s="10"/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8"/>
      <c r="T2503" s="8"/>
      <c r="U2503" s="8"/>
      <c r="V2503" s="8"/>
      <c r="W2503" s="8"/>
      <c r="X2503" s="8"/>
      <c r="Y2503" s="8"/>
      <c r="Z2503" s="8"/>
      <c r="AA2503" s="8"/>
    </row>
    <row r="2504" spans="1:27">
      <c r="A2504" s="8"/>
      <c r="B2504" s="1"/>
      <c r="C2504" s="10"/>
      <c r="D2504" s="10"/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8"/>
      <c r="T2504" s="8"/>
      <c r="U2504" s="8"/>
      <c r="V2504" s="8"/>
      <c r="W2504" s="8"/>
      <c r="X2504" s="8"/>
      <c r="Y2504" s="8"/>
      <c r="Z2504" s="8"/>
      <c r="AA2504" s="8"/>
    </row>
    <row r="2505" spans="1:27">
      <c r="B2505" s="1"/>
      <c r="C2505" s="10"/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8"/>
      <c r="T2505" s="8"/>
      <c r="U2505" s="8"/>
      <c r="V2505" s="8"/>
      <c r="W2505" s="8"/>
      <c r="X2505" s="8"/>
      <c r="Y2505" s="8"/>
      <c r="Z2505" s="8"/>
      <c r="AA2505" s="8"/>
    </row>
    <row r="2506" spans="1:27">
      <c r="A2506" s="8"/>
      <c r="B2506" s="1"/>
      <c r="C2506" s="10"/>
      <c r="D2506" s="10"/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8"/>
      <c r="T2506" s="8"/>
      <c r="U2506" s="8"/>
      <c r="V2506" s="8"/>
      <c r="W2506" s="8"/>
      <c r="X2506" s="8"/>
      <c r="Y2506" s="8"/>
      <c r="Z2506" s="8"/>
      <c r="AA2506" s="8"/>
    </row>
    <row r="2507" spans="1:27">
      <c r="A2507" s="8"/>
      <c r="B2507" s="1"/>
      <c r="C2507" s="10"/>
      <c r="D2507" s="10"/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8"/>
      <c r="T2507" s="8"/>
      <c r="U2507" s="8"/>
      <c r="V2507" s="8"/>
      <c r="W2507" s="8"/>
      <c r="X2507" s="8"/>
      <c r="Y2507" s="8"/>
      <c r="Z2507" s="8"/>
      <c r="AA2507" s="8"/>
    </row>
    <row r="2508" spans="1:27">
      <c r="B2508" s="1"/>
      <c r="C2508" s="10"/>
      <c r="D2508" s="10"/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8"/>
      <c r="T2508" s="8"/>
      <c r="U2508" s="8"/>
      <c r="V2508" s="8"/>
      <c r="W2508" s="8"/>
      <c r="X2508" s="8"/>
      <c r="Y2508" s="8"/>
      <c r="Z2508" s="8"/>
      <c r="AA2508" s="8"/>
    </row>
    <row r="2509" spans="1:27">
      <c r="A2509" s="8"/>
      <c r="B2509" s="1"/>
      <c r="C2509" s="10"/>
      <c r="D2509" s="10"/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8"/>
      <c r="T2509" s="8"/>
      <c r="U2509" s="8"/>
      <c r="V2509" s="8"/>
      <c r="W2509" s="8"/>
      <c r="X2509" s="8"/>
      <c r="Y2509" s="8"/>
      <c r="Z2509" s="8"/>
      <c r="AA2509" s="8"/>
    </row>
    <row r="2510" spans="1:27">
      <c r="A2510" s="8"/>
      <c r="B2510" s="1"/>
      <c r="C2510" s="10"/>
      <c r="D2510" s="10"/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8"/>
      <c r="T2510" s="8"/>
      <c r="U2510" s="8"/>
      <c r="V2510" s="8"/>
      <c r="W2510" s="8"/>
      <c r="X2510" s="8"/>
      <c r="Y2510" s="8"/>
      <c r="Z2510" s="8"/>
      <c r="AA2510" s="8"/>
    </row>
    <row r="2511" spans="1:27">
      <c r="B2511" s="1"/>
      <c r="C2511" s="10"/>
      <c r="D2511" s="10"/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8"/>
      <c r="T2511" s="8"/>
      <c r="U2511" s="8"/>
      <c r="V2511" s="8"/>
      <c r="W2511" s="8"/>
      <c r="X2511" s="8"/>
      <c r="Y2511" s="8"/>
      <c r="Z2511" s="8"/>
      <c r="AA2511" s="8"/>
    </row>
    <row r="2512" spans="1:27">
      <c r="A2512" s="8"/>
      <c r="B2512" s="1"/>
      <c r="C2512" s="10"/>
      <c r="D2512" s="10"/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8"/>
      <c r="T2512" s="8"/>
      <c r="U2512" s="8"/>
      <c r="V2512" s="8"/>
      <c r="W2512" s="8"/>
      <c r="X2512" s="8"/>
      <c r="Y2512" s="8"/>
      <c r="Z2512" s="8"/>
      <c r="AA2512" s="8"/>
    </row>
    <row r="2513" spans="1:27">
      <c r="A2513" s="8"/>
      <c r="B2513" s="1"/>
      <c r="C2513" s="10"/>
      <c r="D2513" s="10"/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8"/>
      <c r="T2513" s="8"/>
      <c r="U2513" s="8"/>
      <c r="V2513" s="8"/>
      <c r="W2513" s="8"/>
      <c r="X2513" s="8"/>
      <c r="Y2513" s="8"/>
      <c r="Z2513" s="8"/>
      <c r="AA2513" s="8"/>
    </row>
    <row r="2514" spans="1:27">
      <c r="B2514" s="1"/>
      <c r="C2514" s="10"/>
      <c r="D2514" s="10"/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8"/>
      <c r="T2514" s="8"/>
      <c r="U2514" s="8"/>
      <c r="V2514" s="8"/>
      <c r="W2514" s="8"/>
      <c r="X2514" s="8"/>
      <c r="Y2514" s="8"/>
      <c r="Z2514" s="8"/>
      <c r="AA2514" s="8"/>
    </row>
    <row r="2515" spans="1:27">
      <c r="A2515" s="8"/>
      <c r="B2515" s="1"/>
      <c r="C2515" s="10"/>
      <c r="D2515" s="10"/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8"/>
      <c r="T2515" s="8"/>
      <c r="U2515" s="8"/>
      <c r="V2515" s="8"/>
      <c r="W2515" s="8"/>
      <c r="X2515" s="8"/>
      <c r="Y2515" s="8"/>
      <c r="Z2515" s="8"/>
      <c r="AA2515" s="8"/>
    </row>
    <row r="2516" spans="1:27">
      <c r="A2516" s="8"/>
      <c r="B2516" s="1"/>
      <c r="C2516" s="10"/>
      <c r="D2516" s="10"/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8"/>
      <c r="T2516" s="8"/>
      <c r="U2516" s="8"/>
      <c r="V2516" s="8"/>
      <c r="W2516" s="8"/>
      <c r="X2516" s="8"/>
      <c r="Y2516" s="8"/>
      <c r="Z2516" s="8"/>
      <c r="AA2516" s="8"/>
    </row>
    <row r="2517" spans="1:27">
      <c r="B2517" s="1"/>
      <c r="C2517" s="10"/>
      <c r="D2517" s="10"/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8"/>
      <c r="T2517" s="8"/>
      <c r="U2517" s="8"/>
      <c r="V2517" s="8"/>
      <c r="W2517" s="8"/>
      <c r="X2517" s="8"/>
      <c r="Y2517" s="8"/>
      <c r="Z2517" s="8"/>
      <c r="AA2517" s="8"/>
    </row>
    <row r="2518" spans="1:27">
      <c r="A2518" s="8"/>
      <c r="B2518" s="1"/>
      <c r="C2518" s="10"/>
      <c r="D2518" s="10"/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8"/>
      <c r="T2518" s="8"/>
      <c r="U2518" s="8"/>
      <c r="V2518" s="8"/>
      <c r="W2518" s="8"/>
      <c r="X2518" s="8"/>
      <c r="Y2518" s="8"/>
      <c r="Z2518" s="8"/>
      <c r="AA2518" s="8"/>
    </row>
    <row r="2519" spans="1:27">
      <c r="A2519" s="8"/>
      <c r="B2519" s="1"/>
      <c r="C2519" s="10"/>
      <c r="D2519" s="10"/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8"/>
      <c r="T2519" s="8"/>
      <c r="U2519" s="8"/>
      <c r="V2519" s="8"/>
      <c r="W2519" s="8"/>
      <c r="X2519" s="8"/>
      <c r="Y2519" s="8"/>
      <c r="Z2519" s="8"/>
      <c r="AA2519" s="8"/>
    </row>
    <row r="2520" spans="1:27">
      <c r="B2520" s="1"/>
      <c r="C2520" s="10"/>
      <c r="D2520" s="10"/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8"/>
      <c r="T2520" s="8"/>
      <c r="U2520" s="8"/>
      <c r="V2520" s="8"/>
      <c r="W2520" s="8"/>
      <c r="X2520" s="8"/>
      <c r="Y2520" s="8"/>
      <c r="Z2520" s="8"/>
      <c r="AA2520" s="8"/>
    </row>
    <row r="2521" spans="1:27">
      <c r="A2521" s="8"/>
      <c r="B2521" s="1"/>
      <c r="C2521" s="10"/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8"/>
      <c r="T2521" s="8"/>
      <c r="U2521" s="8"/>
      <c r="V2521" s="8"/>
      <c r="W2521" s="8"/>
      <c r="X2521" s="8"/>
      <c r="Y2521" s="8"/>
      <c r="Z2521" s="8"/>
      <c r="AA2521" s="8"/>
    </row>
    <row r="2522" spans="1:27">
      <c r="A2522" s="8"/>
      <c r="B2522" s="1"/>
      <c r="C2522" s="10"/>
      <c r="D2522" s="10"/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8"/>
      <c r="T2522" s="8"/>
      <c r="U2522" s="8"/>
      <c r="V2522" s="8"/>
      <c r="W2522" s="8"/>
      <c r="X2522" s="8"/>
      <c r="Y2522" s="8"/>
      <c r="Z2522" s="8"/>
      <c r="AA2522" s="8"/>
    </row>
    <row r="2523" spans="1:27">
      <c r="B2523" s="1"/>
      <c r="C2523" s="10"/>
      <c r="D2523" s="10"/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8"/>
      <c r="T2523" s="8"/>
      <c r="U2523" s="8"/>
      <c r="V2523" s="8"/>
      <c r="W2523" s="8"/>
      <c r="X2523" s="8"/>
      <c r="Y2523" s="8"/>
      <c r="Z2523" s="8"/>
      <c r="AA2523" s="8"/>
    </row>
    <row r="2524" spans="1:27">
      <c r="A2524" s="8"/>
      <c r="B2524" s="1"/>
      <c r="C2524" s="10"/>
      <c r="D2524" s="10"/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8"/>
      <c r="T2524" s="8"/>
      <c r="U2524" s="8"/>
      <c r="V2524" s="8"/>
      <c r="W2524" s="8"/>
      <c r="X2524" s="8"/>
      <c r="Y2524" s="8"/>
      <c r="Z2524" s="8"/>
      <c r="AA2524" s="8"/>
    </row>
    <row r="2525" spans="1:27">
      <c r="A2525" s="8"/>
      <c r="B2525" s="1"/>
      <c r="C2525" s="10"/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8"/>
      <c r="T2525" s="8"/>
      <c r="U2525" s="8"/>
      <c r="V2525" s="8"/>
      <c r="W2525" s="8"/>
      <c r="X2525" s="8"/>
      <c r="Y2525" s="8"/>
      <c r="Z2525" s="8"/>
      <c r="AA2525" s="8"/>
    </row>
    <row r="2526" spans="1:27">
      <c r="B2526" s="1"/>
      <c r="C2526" s="10"/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8"/>
      <c r="T2526" s="8"/>
      <c r="U2526" s="8"/>
      <c r="V2526" s="8"/>
      <c r="W2526" s="8"/>
      <c r="X2526" s="8"/>
      <c r="Y2526" s="8"/>
      <c r="Z2526" s="8"/>
      <c r="AA2526" s="8"/>
    </row>
    <row r="2527" spans="1:27">
      <c r="A2527" s="8"/>
      <c r="B2527" s="1"/>
      <c r="C2527" s="10"/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8"/>
      <c r="T2527" s="8"/>
      <c r="U2527" s="8"/>
      <c r="V2527" s="8"/>
      <c r="W2527" s="8"/>
      <c r="X2527" s="8"/>
      <c r="Y2527" s="8"/>
      <c r="Z2527" s="8"/>
      <c r="AA2527" s="8"/>
    </row>
    <row r="2528" spans="1:27">
      <c r="A2528" s="8"/>
      <c r="B2528" s="1"/>
      <c r="C2528" s="10"/>
      <c r="D2528" s="10"/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8"/>
      <c r="T2528" s="8"/>
      <c r="U2528" s="8"/>
      <c r="V2528" s="8"/>
      <c r="W2528" s="8"/>
      <c r="X2528" s="8"/>
      <c r="Y2528" s="8"/>
      <c r="Z2528" s="8"/>
      <c r="AA2528" s="8"/>
    </row>
    <row r="2529" spans="1:27">
      <c r="B2529" s="1"/>
      <c r="C2529" s="10"/>
      <c r="D2529" s="10"/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8"/>
      <c r="T2529" s="8"/>
      <c r="U2529" s="8"/>
      <c r="V2529" s="8"/>
      <c r="W2529" s="8"/>
      <c r="X2529" s="8"/>
      <c r="Y2529" s="8"/>
      <c r="Z2529" s="8"/>
      <c r="AA2529" s="8"/>
    </row>
    <row r="2530" spans="1:27">
      <c r="A2530" s="8"/>
      <c r="B2530" s="1"/>
      <c r="C2530" s="10"/>
      <c r="D2530" s="10"/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8"/>
      <c r="T2530" s="8"/>
      <c r="U2530" s="8"/>
      <c r="V2530" s="8"/>
      <c r="W2530" s="8"/>
      <c r="X2530" s="8"/>
      <c r="Y2530" s="8"/>
      <c r="Z2530" s="8"/>
      <c r="AA2530" s="8"/>
    </row>
    <row r="2531" spans="1:27">
      <c r="A2531" s="8"/>
      <c r="B2531" s="1"/>
      <c r="C2531" s="10"/>
      <c r="D2531" s="10"/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8"/>
      <c r="T2531" s="8"/>
      <c r="U2531" s="8"/>
      <c r="V2531" s="8"/>
      <c r="W2531" s="8"/>
      <c r="X2531" s="8"/>
      <c r="Y2531" s="8"/>
      <c r="Z2531" s="8"/>
      <c r="AA2531" s="8"/>
    </row>
    <row r="2532" spans="1:27">
      <c r="B2532" s="1"/>
      <c r="C2532" s="10"/>
      <c r="D2532" s="10"/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8"/>
      <c r="T2532" s="8"/>
      <c r="U2532" s="8"/>
      <c r="V2532" s="8"/>
      <c r="W2532" s="8"/>
      <c r="X2532" s="8"/>
      <c r="Y2532" s="8"/>
      <c r="Z2532" s="8"/>
      <c r="AA2532" s="8"/>
    </row>
    <row r="2533" spans="1:27">
      <c r="A2533" s="8"/>
      <c r="B2533" s="1"/>
      <c r="C2533" s="10"/>
      <c r="D2533" s="10"/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8"/>
      <c r="T2533" s="8"/>
      <c r="U2533" s="8"/>
      <c r="V2533" s="8"/>
      <c r="W2533" s="8"/>
      <c r="X2533" s="8"/>
      <c r="Y2533" s="8"/>
      <c r="Z2533" s="8"/>
      <c r="AA2533" s="8"/>
    </row>
    <row r="2534" spans="1:27">
      <c r="A2534" s="8"/>
      <c r="B2534" s="1"/>
      <c r="C2534" s="10"/>
      <c r="D2534" s="10"/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8"/>
      <c r="T2534" s="8"/>
      <c r="U2534" s="8"/>
      <c r="V2534" s="8"/>
      <c r="W2534" s="8"/>
      <c r="X2534" s="8"/>
      <c r="Y2534" s="8"/>
      <c r="Z2534" s="8"/>
      <c r="AA2534" s="8"/>
    </row>
    <row r="2535" spans="1:27">
      <c r="B2535" s="1"/>
      <c r="C2535" s="10"/>
      <c r="D2535" s="10"/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8"/>
      <c r="T2535" s="8"/>
      <c r="U2535" s="8"/>
      <c r="V2535" s="8"/>
      <c r="W2535" s="8"/>
      <c r="X2535" s="8"/>
      <c r="Y2535" s="8"/>
      <c r="Z2535" s="8"/>
      <c r="AA2535" s="8"/>
    </row>
    <row r="2536" spans="1:27">
      <c r="A2536" s="8"/>
      <c r="B2536" s="1"/>
      <c r="C2536" s="10"/>
      <c r="D2536" s="10"/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8"/>
      <c r="T2536" s="8"/>
      <c r="U2536" s="8"/>
      <c r="V2536" s="8"/>
      <c r="W2536" s="8"/>
      <c r="X2536" s="8"/>
      <c r="Y2536" s="8"/>
      <c r="Z2536" s="8"/>
      <c r="AA2536" s="8"/>
    </row>
    <row r="2537" spans="1:27">
      <c r="A2537" s="8"/>
      <c r="B2537" s="1"/>
      <c r="C2537" s="10"/>
      <c r="D2537" s="10"/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8"/>
      <c r="T2537" s="8"/>
      <c r="U2537" s="8"/>
      <c r="V2537" s="8"/>
      <c r="W2537" s="8"/>
      <c r="X2537" s="8"/>
      <c r="Y2537" s="8"/>
      <c r="Z2537" s="8"/>
      <c r="AA2537" s="8"/>
    </row>
    <row r="2538" spans="1:27">
      <c r="B2538" s="1"/>
      <c r="C2538" s="10"/>
      <c r="D2538" s="10"/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8"/>
      <c r="T2538" s="8"/>
      <c r="U2538" s="8"/>
      <c r="V2538" s="8"/>
      <c r="W2538" s="8"/>
      <c r="X2538" s="8"/>
      <c r="Y2538" s="8"/>
      <c r="Z2538" s="8"/>
      <c r="AA2538" s="8"/>
    </row>
    <row r="2539" spans="1:27">
      <c r="A2539" s="8"/>
      <c r="B2539" s="1"/>
      <c r="C2539" s="10"/>
      <c r="D2539" s="10"/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8"/>
      <c r="T2539" s="8"/>
      <c r="U2539" s="8"/>
      <c r="V2539" s="8"/>
      <c r="W2539" s="8"/>
      <c r="X2539" s="8"/>
      <c r="Y2539" s="8"/>
      <c r="Z2539" s="8"/>
      <c r="AA2539" s="8"/>
    </row>
    <row r="2540" spans="1:27">
      <c r="A2540" s="8"/>
      <c r="B2540" s="1"/>
      <c r="C2540" s="10"/>
      <c r="D2540" s="10"/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8"/>
      <c r="T2540" s="8"/>
      <c r="U2540" s="8"/>
      <c r="V2540" s="8"/>
      <c r="W2540" s="8"/>
      <c r="X2540" s="8"/>
      <c r="Y2540" s="8"/>
      <c r="Z2540" s="8"/>
      <c r="AA2540" s="8"/>
    </row>
    <row r="2541" spans="1:27">
      <c r="B2541" s="1"/>
      <c r="C2541" s="10"/>
      <c r="D2541" s="10"/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8"/>
      <c r="T2541" s="8"/>
      <c r="U2541" s="8"/>
      <c r="V2541" s="8"/>
      <c r="W2541" s="8"/>
      <c r="X2541" s="8"/>
      <c r="Y2541" s="8"/>
      <c r="Z2541" s="8"/>
      <c r="AA2541" s="8"/>
    </row>
    <row r="2542" spans="1:27">
      <c r="A2542" s="8"/>
      <c r="B2542" s="1"/>
      <c r="C2542" s="10"/>
      <c r="D2542" s="10"/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8"/>
      <c r="T2542" s="8"/>
      <c r="U2542" s="8"/>
      <c r="V2542" s="8"/>
      <c r="W2542" s="8"/>
      <c r="X2542" s="8"/>
      <c r="Y2542" s="8"/>
      <c r="Z2542" s="8"/>
      <c r="AA2542" s="8"/>
    </row>
    <row r="2543" spans="1:27">
      <c r="A2543" s="8"/>
      <c r="B2543" s="1"/>
      <c r="C2543" s="10"/>
      <c r="D2543" s="10"/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8"/>
      <c r="T2543" s="8"/>
      <c r="U2543" s="8"/>
      <c r="V2543" s="8"/>
      <c r="W2543" s="8"/>
      <c r="X2543" s="8"/>
      <c r="Y2543" s="8"/>
      <c r="Z2543" s="8"/>
      <c r="AA2543" s="8"/>
    </row>
    <row r="2544" spans="1:27">
      <c r="B2544" s="1"/>
      <c r="C2544" s="10"/>
      <c r="D2544" s="10"/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8"/>
      <c r="T2544" s="8"/>
      <c r="U2544" s="8"/>
      <c r="V2544" s="8"/>
      <c r="W2544" s="8"/>
      <c r="X2544" s="8"/>
      <c r="Y2544" s="8"/>
      <c r="Z2544" s="8"/>
      <c r="AA2544" s="8"/>
    </row>
    <row r="2545" spans="1:27">
      <c r="A2545" s="8"/>
      <c r="B2545" s="1"/>
      <c r="C2545" s="10"/>
      <c r="D2545" s="10"/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8"/>
      <c r="T2545" s="8"/>
      <c r="U2545" s="8"/>
      <c r="V2545" s="8"/>
      <c r="W2545" s="8"/>
      <c r="X2545" s="8"/>
      <c r="Y2545" s="8"/>
      <c r="Z2545" s="8"/>
      <c r="AA2545" s="8"/>
    </row>
    <row r="2546" spans="1:27">
      <c r="A2546" s="8"/>
      <c r="B2546" s="1"/>
      <c r="C2546" s="10"/>
      <c r="D2546" s="10"/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8"/>
      <c r="T2546" s="8"/>
      <c r="U2546" s="8"/>
      <c r="V2546" s="8"/>
      <c r="W2546" s="8"/>
      <c r="X2546" s="8"/>
      <c r="Y2546" s="8"/>
      <c r="Z2546" s="8"/>
      <c r="AA2546" s="8"/>
    </row>
    <row r="2547" spans="1:27">
      <c r="B2547" s="1"/>
      <c r="C2547" s="10"/>
      <c r="D2547" s="10"/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8"/>
      <c r="T2547" s="8"/>
      <c r="U2547" s="8"/>
      <c r="V2547" s="8"/>
      <c r="W2547" s="8"/>
      <c r="X2547" s="8"/>
      <c r="Y2547" s="8"/>
      <c r="Z2547" s="8"/>
      <c r="AA2547" s="8"/>
    </row>
    <row r="2548" spans="1:27">
      <c r="A2548" s="8"/>
      <c r="B2548" s="1"/>
      <c r="C2548" s="10"/>
      <c r="D2548" s="10"/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8"/>
      <c r="T2548" s="8"/>
      <c r="U2548" s="8"/>
      <c r="V2548" s="8"/>
      <c r="W2548" s="8"/>
      <c r="X2548" s="8"/>
      <c r="Y2548" s="8"/>
      <c r="Z2548" s="8"/>
      <c r="AA2548" s="8"/>
    </row>
    <row r="2549" spans="1:27">
      <c r="A2549" s="8"/>
      <c r="B2549" s="1"/>
      <c r="C2549" s="10"/>
      <c r="D2549" s="10"/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8"/>
      <c r="T2549" s="8"/>
      <c r="U2549" s="8"/>
      <c r="V2549" s="8"/>
      <c r="W2549" s="8"/>
      <c r="X2549" s="8"/>
      <c r="Y2549" s="8"/>
      <c r="Z2549" s="8"/>
      <c r="AA2549" s="8"/>
    </row>
    <row r="2550" spans="1:27">
      <c r="B2550" s="1"/>
      <c r="C2550" s="10"/>
      <c r="D2550" s="10"/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8"/>
      <c r="T2550" s="8"/>
      <c r="U2550" s="8"/>
      <c r="V2550" s="8"/>
      <c r="W2550" s="8"/>
      <c r="X2550" s="8"/>
      <c r="Y2550" s="8"/>
      <c r="Z2550" s="8"/>
      <c r="AA2550" s="8"/>
    </row>
    <row r="2551" spans="1:27">
      <c r="A2551" s="8"/>
      <c r="B2551" s="1"/>
      <c r="C2551" s="10"/>
      <c r="D2551" s="10"/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8"/>
      <c r="T2551" s="8"/>
      <c r="U2551" s="8"/>
      <c r="V2551" s="8"/>
      <c r="W2551" s="8"/>
      <c r="X2551" s="8"/>
      <c r="Y2551" s="8"/>
      <c r="Z2551" s="8"/>
      <c r="AA2551" s="8"/>
    </row>
    <row r="2552" spans="1:27">
      <c r="A2552" s="8"/>
      <c r="B2552" s="1"/>
      <c r="C2552" s="10"/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8"/>
      <c r="T2552" s="8"/>
      <c r="U2552" s="8"/>
      <c r="V2552" s="8"/>
      <c r="W2552" s="8"/>
      <c r="X2552" s="8"/>
      <c r="Y2552" s="8"/>
      <c r="Z2552" s="8"/>
      <c r="AA2552" s="8"/>
    </row>
    <row r="2553" spans="1:27">
      <c r="B2553" s="1"/>
      <c r="C2553" s="10"/>
      <c r="D2553" s="10"/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8"/>
      <c r="T2553" s="8"/>
      <c r="U2553" s="8"/>
      <c r="V2553" s="8"/>
      <c r="W2553" s="8"/>
      <c r="X2553" s="8"/>
      <c r="Y2553" s="8"/>
      <c r="Z2553" s="8"/>
      <c r="AA2553" s="8"/>
    </row>
    <row r="2554" spans="1:27">
      <c r="A2554" s="8"/>
      <c r="B2554" s="1"/>
      <c r="C2554" s="10"/>
      <c r="D2554" s="10"/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8"/>
      <c r="T2554" s="8"/>
      <c r="U2554" s="8"/>
      <c r="V2554" s="8"/>
      <c r="W2554" s="8"/>
      <c r="X2554" s="8"/>
      <c r="Y2554" s="8"/>
      <c r="Z2554" s="8"/>
      <c r="AA2554" s="8"/>
    </row>
    <row r="2555" spans="1:27">
      <c r="A2555" s="8"/>
      <c r="B2555" s="1"/>
      <c r="C2555" s="10"/>
      <c r="D2555" s="10"/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8"/>
      <c r="T2555" s="8"/>
      <c r="U2555" s="8"/>
      <c r="V2555" s="8"/>
      <c r="W2555" s="8"/>
      <c r="X2555" s="8"/>
      <c r="Y2555" s="8"/>
      <c r="Z2555" s="8"/>
      <c r="AA2555" s="8"/>
    </row>
    <row r="2556" spans="1:27">
      <c r="B2556" s="1"/>
      <c r="C2556" s="10"/>
      <c r="D2556" s="10"/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8"/>
      <c r="T2556" s="8"/>
      <c r="U2556" s="8"/>
      <c r="V2556" s="8"/>
      <c r="W2556" s="8"/>
      <c r="X2556" s="8"/>
      <c r="Y2556" s="8"/>
      <c r="Z2556" s="8"/>
      <c r="AA2556" s="8"/>
    </row>
    <row r="2557" spans="1:27">
      <c r="A2557" s="8"/>
      <c r="B2557" s="1"/>
      <c r="C2557" s="10"/>
      <c r="D2557" s="10"/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8"/>
      <c r="T2557" s="8"/>
      <c r="U2557" s="8"/>
      <c r="V2557" s="8"/>
      <c r="W2557" s="8"/>
      <c r="X2557" s="8"/>
      <c r="Y2557" s="8"/>
      <c r="Z2557" s="8"/>
      <c r="AA2557" s="8"/>
    </row>
    <row r="2558" spans="1:27">
      <c r="A2558" s="8"/>
      <c r="B2558" s="1"/>
      <c r="C2558" s="10"/>
      <c r="D2558" s="10"/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8"/>
      <c r="T2558" s="8"/>
      <c r="U2558" s="8"/>
      <c r="V2558" s="8"/>
      <c r="W2558" s="8"/>
      <c r="X2558" s="8"/>
      <c r="Y2558" s="8"/>
      <c r="Z2558" s="8"/>
      <c r="AA2558" s="8"/>
    </row>
    <row r="2559" spans="1:27">
      <c r="B2559" s="1"/>
      <c r="C2559" s="10"/>
      <c r="D2559" s="10"/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8"/>
      <c r="T2559" s="8"/>
      <c r="U2559" s="8"/>
      <c r="V2559" s="8"/>
      <c r="W2559" s="8"/>
      <c r="X2559" s="8"/>
      <c r="Y2559" s="8"/>
      <c r="Z2559" s="8"/>
      <c r="AA2559" s="8"/>
    </row>
    <row r="2560" spans="1:27">
      <c r="A2560" s="8"/>
      <c r="B2560" s="1"/>
      <c r="C2560" s="10"/>
      <c r="D2560" s="10"/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8"/>
      <c r="T2560" s="8"/>
      <c r="U2560" s="8"/>
      <c r="V2560" s="8"/>
      <c r="W2560" s="8"/>
      <c r="X2560" s="8"/>
      <c r="Y2560" s="8"/>
      <c r="Z2560" s="8"/>
      <c r="AA2560" s="8"/>
    </row>
    <row r="2561" spans="1:27">
      <c r="A2561" s="8"/>
      <c r="B2561" s="1"/>
      <c r="C2561" s="10"/>
      <c r="D2561" s="10"/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8"/>
      <c r="T2561" s="8"/>
      <c r="U2561" s="8"/>
      <c r="V2561" s="8"/>
      <c r="W2561" s="8"/>
      <c r="X2561" s="8"/>
      <c r="Y2561" s="8"/>
      <c r="Z2561" s="8"/>
      <c r="AA2561" s="8"/>
    </row>
    <row r="2562" spans="1:27">
      <c r="B2562" s="1"/>
      <c r="C2562" s="10"/>
      <c r="D2562" s="10"/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8"/>
      <c r="T2562" s="8"/>
      <c r="U2562" s="8"/>
      <c r="V2562" s="8"/>
      <c r="W2562" s="8"/>
      <c r="X2562" s="8"/>
      <c r="Y2562" s="8"/>
      <c r="Z2562" s="8"/>
      <c r="AA2562" s="8"/>
    </row>
    <row r="2563" spans="1:27">
      <c r="A2563" s="8"/>
      <c r="B2563" s="1"/>
      <c r="C2563" s="10"/>
      <c r="D2563" s="10"/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8"/>
      <c r="T2563" s="8"/>
      <c r="U2563" s="8"/>
      <c r="V2563" s="8"/>
      <c r="W2563" s="8"/>
      <c r="X2563" s="8"/>
      <c r="Y2563" s="8"/>
      <c r="Z2563" s="8"/>
      <c r="AA2563" s="8"/>
    </row>
    <row r="2564" spans="1:27">
      <c r="A2564" s="8"/>
      <c r="B2564" s="1"/>
      <c r="C2564" s="10"/>
      <c r="D2564" s="10"/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8"/>
      <c r="T2564" s="8"/>
      <c r="U2564" s="8"/>
      <c r="V2564" s="8"/>
      <c r="W2564" s="8"/>
      <c r="X2564" s="8"/>
      <c r="Y2564" s="8"/>
      <c r="Z2564" s="8"/>
      <c r="AA2564" s="8"/>
    </row>
    <row r="2565" spans="1:27">
      <c r="B2565" s="1"/>
      <c r="C2565" s="10"/>
      <c r="D2565" s="10"/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8"/>
      <c r="T2565" s="8"/>
      <c r="U2565" s="8"/>
      <c r="V2565" s="8"/>
      <c r="W2565" s="8"/>
      <c r="X2565" s="8"/>
      <c r="Y2565" s="8"/>
      <c r="Z2565" s="8"/>
      <c r="AA2565" s="8"/>
    </row>
    <row r="2566" spans="1:27">
      <c r="A2566" s="8"/>
      <c r="B2566" s="1"/>
      <c r="C2566" s="10"/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8"/>
      <c r="T2566" s="8"/>
      <c r="U2566" s="8"/>
      <c r="V2566" s="8"/>
      <c r="W2566" s="8"/>
      <c r="X2566" s="8"/>
      <c r="Y2566" s="8"/>
      <c r="Z2566" s="8"/>
      <c r="AA2566" s="8"/>
    </row>
    <row r="2567" spans="1:27">
      <c r="A2567" s="8"/>
      <c r="B2567" s="1"/>
      <c r="C2567" s="10"/>
      <c r="D2567" s="10"/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8"/>
      <c r="T2567" s="8"/>
      <c r="U2567" s="8"/>
      <c r="V2567" s="8"/>
      <c r="W2567" s="8"/>
      <c r="X2567" s="8"/>
      <c r="Y2567" s="8"/>
      <c r="Z2567" s="8"/>
      <c r="AA2567" s="8"/>
    </row>
    <row r="2568" spans="1:27">
      <c r="B2568" s="1"/>
      <c r="C2568" s="10"/>
      <c r="D2568" s="10"/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8"/>
      <c r="T2568" s="8"/>
      <c r="U2568" s="8"/>
      <c r="V2568" s="8"/>
      <c r="W2568" s="8"/>
      <c r="X2568" s="8"/>
      <c r="Y2568" s="8"/>
      <c r="Z2568" s="8"/>
      <c r="AA2568" s="8"/>
    </row>
    <row r="2569" spans="1:27">
      <c r="A2569" s="8"/>
      <c r="B2569" s="1"/>
      <c r="C2569" s="10"/>
      <c r="D2569" s="10"/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8"/>
      <c r="T2569" s="8"/>
      <c r="U2569" s="8"/>
      <c r="V2569" s="8"/>
      <c r="W2569" s="8"/>
      <c r="X2569" s="8"/>
      <c r="Y2569" s="8"/>
      <c r="Z2569" s="8"/>
      <c r="AA2569" s="8"/>
    </row>
    <row r="2570" spans="1:27">
      <c r="A2570" s="8"/>
      <c r="B2570" s="1"/>
      <c r="C2570" s="10"/>
      <c r="D2570" s="10"/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8"/>
      <c r="T2570" s="8"/>
      <c r="U2570" s="8"/>
      <c r="V2570" s="8"/>
      <c r="W2570" s="8"/>
      <c r="X2570" s="8"/>
      <c r="Y2570" s="8"/>
      <c r="Z2570" s="8"/>
      <c r="AA2570" s="8"/>
    </row>
    <row r="2571" spans="1:27">
      <c r="B2571" s="1"/>
      <c r="C2571" s="10"/>
      <c r="D2571" s="10"/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8"/>
      <c r="T2571" s="8"/>
      <c r="U2571" s="8"/>
      <c r="V2571" s="8"/>
      <c r="W2571" s="8"/>
      <c r="X2571" s="8"/>
      <c r="Y2571" s="8"/>
      <c r="Z2571" s="8"/>
      <c r="AA2571" s="8"/>
    </row>
    <row r="2572" spans="1:27">
      <c r="A2572" s="8"/>
      <c r="B2572" s="1"/>
      <c r="C2572" s="10"/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8"/>
      <c r="T2572" s="8"/>
      <c r="U2572" s="8"/>
      <c r="V2572" s="8"/>
      <c r="W2572" s="8"/>
      <c r="X2572" s="8"/>
      <c r="Y2572" s="8"/>
      <c r="Z2572" s="8"/>
      <c r="AA2572" s="8"/>
    </row>
    <row r="2573" spans="1:27">
      <c r="A2573" s="8"/>
      <c r="B2573" s="1"/>
      <c r="C2573" s="10"/>
      <c r="D2573" s="10"/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8"/>
      <c r="T2573" s="8"/>
      <c r="U2573" s="8"/>
      <c r="V2573" s="8"/>
      <c r="W2573" s="8"/>
      <c r="X2573" s="8"/>
      <c r="Y2573" s="8"/>
      <c r="Z2573" s="8"/>
      <c r="AA2573" s="8"/>
    </row>
    <row r="2574" spans="1:27">
      <c r="B2574" s="1"/>
      <c r="C2574" s="10"/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8"/>
      <c r="T2574" s="8"/>
      <c r="U2574" s="8"/>
      <c r="V2574" s="8"/>
      <c r="W2574" s="8"/>
      <c r="X2574" s="8"/>
      <c r="Y2574" s="8"/>
      <c r="Z2574" s="8"/>
      <c r="AA2574" s="8"/>
    </row>
    <row r="2575" spans="1:27">
      <c r="A2575" s="8"/>
      <c r="B2575" s="1"/>
      <c r="C2575" s="10"/>
      <c r="D2575" s="10"/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8"/>
      <c r="T2575" s="8"/>
      <c r="U2575" s="8"/>
      <c r="V2575" s="8"/>
      <c r="W2575" s="8"/>
      <c r="X2575" s="8"/>
      <c r="Y2575" s="8"/>
      <c r="Z2575" s="8"/>
      <c r="AA2575" s="8"/>
    </row>
    <row r="2576" spans="1:27">
      <c r="A2576" s="8"/>
      <c r="B2576" s="1"/>
      <c r="C2576" s="10"/>
      <c r="D2576" s="10"/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8"/>
      <c r="T2576" s="8"/>
      <c r="U2576" s="8"/>
      <c r="V2576" s="8"/>
      <c r="W2576" s="8"/>
      <c r="X2576" s="8"/>
      <c r="Y2576" s="8"/>
      <c r="Z2576" s="8"/>
      <c r="AA2576" s="8"/>
    </row>
    <row r="2577" spans="1:27">
      <c r="B2577" s="1"/>
      <c r="C2577" s="10"/>
      <c r="D2577" s="10"/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8"/>
      <c r="T2577" s="8"/>
      <c r="U2577" s="8"/>
      <c r="V2577" s="8"/>
      <c r="W2577" s="8"/>
      <c r="X2577" s="8"/>
      <c r="Y2577" s="8"/>
      <c r="Z2577" s="8"/>
      <c r="AA2577" s="8"/>
    </row>
    <row r="2578" spans="1:27">
      <c r="A2578" s="8"/>
      <c r="B2578" s="1"/>
      <c r="C2578" s="10"/>
      <c r="D2578" s="10"/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8"/>
      <c r="T2578" s="8"/>
      <c r="U2578" s="8"/>
      <c r="V2578" s="8"/>
      <c r="W2578" s="8"/>
      <c r="X2578" s="8"/>
      <c r="Y2578" s="8"/>
      <c r="Z2578" s="8"/>
      <c r="AA2578" s="8"/>
    </row>
    <row r="2579" spans="1:27">
      <c r="A2579" s="8"/>
      <c r="B2579" s="1"/>
      <c r="C2579" s="10"/>
      <c r="D2579" s="10"/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8"/>
      <c r="T2579" s="8"/>
      <c r="U2579" s="8"/>
      <c r="V2579" s="8"/>
      <c r="W2579" s="8"/>
      <c r="X2579" s="8"/>
      <c r="Y2579" s="8"/>
      <c r="Z2579" s="8"/>
      <c r="AA2579" s="8"/>
    </row>
    <row r="2580" spans="1:27">
      <c r="B2580" s="1"/>
      <c r="C2580" s="10"/>
      <c r="D2580" s="10"/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8"/>
      <c r="T2580" s="8"/>
      <c r="U2580" s="8"/>
      <c r="V2580" s="8"/>
      <c r="W2580" s="8"/>
      <c r="X2580" s="8"/>
      <c r="Y2580" s="8"/>
      <c r="Z2580" s="8"/>
      <c r="AA2580" s="8"/>
    </row>
    <row r="2581" spans="1:27">
      <c r="A2581" s="8"/>
      <c r="B2581" s="1"/>
      <c r="C2581" s="10"/>
      <c r="D2581" s="10"/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8"/>
      <c r="T2581" s="8"/>
      <c r="U2581" s="8"/>
      <c r="V2581" s="8"/>
      <c r="W2581" s="8"/>
      <c r="X2581" s="8"/>
      <c r="Y2581" s="8"/>
      <c r="Z2581" s="8"/>
      <c r="AA2581" s="8"/>
    </row>
    <row r="2582" spans="1:27">
      <c r="A2582" s="8"/>
      <c r="B2582" s="1"/>
      <c r="C2582" s="10"/>
      <c r="D2582" s="10"/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8"/>
      <c r="T2582" s="8"/>
      <c r="U2582" s="8"/>
      <c r="V2582" s="8"/>
      <c r="W2582" s="8"/>
      <c r="X2582" s="8"/>
      <c r="Y2582" s="8"/>
      <c r="Z2582" s="8"/>
      <c r="AA2582" s="8"/>
    </row>
    <row r="2583" spans="1:27">
      <c r="B2583" s="1"/>
      <c r="C2583" s="10"/>
      <c r="D2583" s="10"/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8"/>
      <c r="T2583" s="8"/>
      <c r="U2583" s="8"/>
      <c r="V2583" s="8"/>
      <c r="W2583" s="8"/>
      <c r="X2583" s="8"/>
      <c r="Y2583" s="8"/>
      <c r="Z2583" s="8"/>
      <c r="AA2583" s="8"/>
    </row>
    <row r="2584" spans="1:27">
      <c r="A2584" s="8"/>
      <c r="B2584" s="1"/>
      <c r="C2584" s="10"/>
      <c r="D2584" s="10"/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8"/>
      <c r="T2584" s="8"/>
      <c r="U2584" s="8"/>
      <c r="V2584" s="8"/>
      <c r="W2584" s="8"/>
      <c r="X2584" s="8"/>
      <c r="Y2584" s="8"/>
      <c r="Z2584" s="8"/>
      <c r="AA2584" s="8"/>
    </row>
    <row r="2585" spans="1:27">
      <c r="A2585" s="8"/>
      <c r="B2585" s="1"/>
      <c r="C2585" s="10"/>
      <c r="D2585" s="10"/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8"/>
      <c r="T2585" s="8"/>
      <c r="U2585" s="8"/>
      <c r="V2585" s="8"/>
      <c r="W2585" s="8"/>
      <c r="X2585" s="8"/>
      <c r="Y2585" s="8"/>
      <c r="Z2585" s="8"/>
      <c r="AA2585" s="8"/>
    </row>
    <row r="2586" spans="1:27">
      <c r="B2586" s="1"/>
      <c r="C2586" s="10"/>
      <c r="D2586" s="10"/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8"/>
      <c r="T2586" s="8"/>
      <c r="U2586" s="8"/>
      <c r="V2586" s="8"/>
      <c r="W2586" s="8"/>
      <c r="X2586" s="8"/>
      <c r="Y2586" s="8"/>
      <c r="Z2586" s="8"/>
      <c r="AA2586" s="8"/>
    </row>
    <row r="2587" spans="1:27">
      <c r="A2587" s="8"/>
      <c r="B2587" s="1"/>
      <c r="C2587" s="10"/>
      <c r="D2587" s="10"/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8"/>
      <c r="T2587" s="8"/>
      <c r="U2587" s="8"/>
      <c r="V2587" s="8"/>
      <c r="W2587" s="8"/>
      <c r="X2587" s="8"/>
      <c r="Y2587" s="8"/>
      <c r="Z2587" s="8"/>
      <c r="AA2587" s="8"/>
    </row>
    <row r="2588" spans="1:27">
      <c r="A2588" s="8"/>
      <c r="B2588" s="1"/>
      <c r="C2588" s="10"/>
      <c r="D2588" s="10"/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8"/>
      <c r="T2588" s="8"/>
      <c r="U2588" s="8"/>
      <c r="V2588" s="8"/>
      <c r="W2588" s="8"/>
      <c r="X2588" s="8"/>
      <c r="Y2588" s="8"/>
      <c r="Z2588" s="8"/>
      <c r="AA2588" s="8"/>
    </row>
    <row r="2589" spans="1:27">
      <c r="B2589" s="1"/>
      <c r="C2589" s="10"/>
      <c r="D2589" s="10"/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8"/>
      <c r="T2589" s="8"/>
      <c r="U2589" s="8"/>
      <c r="V2589" s="8"/>
      <c r="W2589" s="8"/>
      <c r="X2589" s="8"/>
      <c r="Y2589" s="8"/>
      <c r="Z2589" s="8"/>
      <c r="AA2589" s="8"/>
    </row>
    <row r="2590" spans="1:27">
      <c r="A2590" s="8"/>
      <c r="B2590" s="1"/>
      <c r="C2590" s="10"/>
      <c r="D2590" s="10"/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8"/>
      <c r="T2590" s="8"/>
      <c r="U2590" s="8"/>
      <c r="V2590" s="8"/>
      <c r="W2590" s="8"/>
      <c r="X2590" s="8"/>
      <c r="Y2590" s="8"/>
      <c r="Z2590" s="8"/>
      <c r="AA2590" s="8"/>
    </row>
    <row r="2591" spans="1:27">
      <c r="A2591" s="8"/>
      <c r="B2591" s="1"/>
      <c r="C2591" s="10"/>
      <c r="D2591" s="10"/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8"/>
      <c r="T2591" s="8"/>
      <c r="U2591" s="8"/>
      <c r="V2591" s="8"/>
      <c r="W2591" s="8"/>
      <c r="X2591" s="8"/>
      <c r="Y2591" s="8"/>
      <c r="Z2591" s="8"/>
      <c r="AA2591" s="8"/>
    </row>
    <row r="2592" spans="1:27">
      <c r="B2592" s="1"/>
      <c r="C2592" s="10"/>
      <c r="D2592" s="10"/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8"/>
      <c r="T2592" s="8"/>
      <c r="U2592" s="8"/>
      <c r="V2592" s="8"/>
      <c r="W2592" s="8"/>
      <c r="X2592" s="8"/>
      <c r="Y2592" s="8"/>
      <c r="Z2592" s="8"/>
      <c r="AA2592" s="8"/>
    </row>
    <row r="2593" spans="1:27">
      <c r="A2593" s="8"/>
      <c r="B2593" s="1"/>
      <c r="C2593" s="10"/>
      <c r="D2593" s="10"/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8"/>
      <c r="T2593" s="8"/>
      <c r="U2593" s="8"/>
      <c r="V2593" s="8"/>
      <c r="W2593" s="8"/>
      <c r="X2593" s="8"/>
      <c r="Y2593" s="8"/>
      <c r="Z2593" s="8"/>
      <c r="AA2593" s="8"/>
    </row>
    <row r="2594" spans="1:27">
      <c r="A2594" s="8"/>
      <c r="B2594" s="1"/>
      <c r="C2594" s="10"/>
      <c r="D2594" s="10"/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8"/>
      <c r="T2594" s="8"/>
      <c r="U2594" s="8"/>
      <c r="V2594" s="8"/>
      <c r="W2594" s="8"/>
      <c r="X2594" s="8"/>
      <c r="Y2594" s="8"/>
      <c r="Z2594" s="8"/>
      <c r="AA2594" s="8"/>
    </row>
    <row r="2595" spans="1:27">
      <c r="B2595" s="1"/>
      <c r="C2595" s="10"/>
      <c r="D2595" s="10"/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8"/>
      <c r="T2595" s="8"/>
      <c r="U2595" s="8"/>
      <c r="V2595" s="8"/>
      <c r="W2595" s="8"/>
      <c r="X2595" s="8"/>
      <c r="Y2595" s="8"/>
      <c r="Z2595" s="8"/>
      <c r="AA2595" s="8"/>
    </row>
    <row r="2596" spans="1:27">
      <c r="A2596" s="8"/>
      <c r="B2596" s="1"/>
      <c r="C2596" s="10"/>
      <c r="D2596" s="10"/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8"/>
      <c r="T2596" s="8"/>
      <c r="U2596" s="8"/>
      <c r="V2596" s="8"/>
      <c r="W2596" s="8"/>
      <c r="X2596" s="8"/>
      <c r="Y2596" s="8"/>
      <c r="Z2596" s="8"/>
      <c r="AA2596" s="8"/>
    </row>
    <row r="2597" spans="1:27">
      <c r="A2597" s="8"/>
      <c r="B2597" s="1"/>
      <c r="C2597" s="10"/>
      <c r="D2597" s="10"/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8"/>
      <c r="T2597" s="8"/>
      <c r="U2597" s="8"/>
      <c r="V2597" s="8"/>
      <c r="W2597" s="8"/>
      <c r="X2597" s="8"/>
      <c r="Y2597" s="8"/>
      <c r="Z2597" s="8"/>
      <c r="AA2597" s="8"/>
    </row>
    <row r="2598" spans="1:27">
      <c r="B2598" s="1"/>
      <c r="C2598" s="10"/>
      <c r="D2598" s="10"/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8"/>
      <c r="T2598" s="8"/>
      <c r="U2598" s="8"/>
      <c r="V2598" s="8"/>
      <c r="W2598" s="8"/>
      <c r="X2598" s="8"/>
      <c r="Y2598" s="8"/>
      <c r="Z2598" s="8"/>
      <c r="AA2598" s="8"/>
    </row>
    <row r="2599" spans="1:27">
      <c r="A2599" s="8"/>
      <c r="B2599" s="1"/>
      <c r="C2599" s="10"/>
      <c r="D2599" s="10"/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8"/>
      <c r="T2599" s="8"/>
      <c r="U2599" s="8"/>
      <c r="V2599" s="8"/>
      <c r="W2599" s="8"/>
      <c r="X2599" s="8"/>
      <c r="Y2599" s="8"/>
      <c r="Z2599" s="8"/>
      <c r="AA2599" s="8"/>
    </row>
    <row r="2600" spans="1:27">
      <c r="A2600" s="8"/>
      <c r="B2600" s="1"/>
      <c r="C2600" s="10"/>
      <c r="D2600" s="10"/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8"/>
      <c r="T2600" s="8"/>
      <c r="U2600" s="8"/>
      <c r="V2600" s="8"/>
      <c r="W2600" s="8"/>
      <c r="X2600" s="8"/>
      <c r="Y2600" s="8"/>
      <c r="Z2600" s="8"/>
      <c r="AA2600" s="8"/>
    </row>
    <row r="2601" spans="1:27">
      <c r="B2601" s="1"/>
      <c r="C2601" s="10"/>
      <c r="D2601" s="10"/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8"/>
      <c r="T2601" s="8"/>
      <c r="U2601" s="8"/>
      <c r="V2601" s="8"/>
      <c r="W2601" s="8"/>
      <c r="X2601" s="8"/>
      <c r="Y2601" s="8"/>
      <c r="Z2601" s="8"/>
      <c r="AA2601" s="8"/>
    </row>
    <row r="2602" spans="1:27">
      <c r="A2602" s="8"/>
      <c r="B2602" s="1"/>
      <c r="C2602" s="10"/>
      <c r="D2602" s="10"/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8"/>
      <c r="T2602" s="8"/>
      <c r="U2602" s="8"/>
      <c r="V2602" s="8"/>
      <c r="W2602" s="8"/>
      <c r="X2602" s="8"/>
      <c r="Y2602" s="8"/>
      <c r="Z2602" s="8"/>
      <c r="AA2602" s="8"/>
    </row>
    <row r="2603" spans="1:27">
      <c r="A2603" s="8"/>
      <c r="B2603" s="1"/>
      <c r="C2603" s="10"/>
      <c r="D2603" s="10"/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8"/>
      <c r="T2603" s="8"/>
      <c r="U2603" s="8"/>
      <c r="V2603" s="8"/>
      <c r="W2603" s="8"/>
      <c r="X2603" s="8"/>
      <c r="Y2603" s="8"/>
      <c r="Z2603" s="8"/>
      <c r="AA2603" s="8"/>
    </row>
    <row r="2604" spans="1:27">
      <c r="B2604" s="1"/>
      <c r="C2604" s="10"/>
      <c r="D2604" s="10"/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8"/>
      <c r="T2604" s="8"/>
      <c r="U2604" s="8"/>
      <c r="V2604" s="8"/>
      <c r="W2604" s="8"/>
      <c r="X2604" s="8"/>
      <c r="Y2604" s="8"/>
      <c r="Z2604" s="8"/>
      <c r="AA2604" s="8"/>
    </row>
    <row r="2605" spans="1:27">
      <c r="A2605" s="8"/>
      <c r="B2605" s="1"/>
      <c r="C2605" s="10"/>
      <c r="D2605" s="10"/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8"/>
      <c r="T2605" s="8"/>
      <c r="U2605" s="8"/>
      <c r="V2605" s="8"/>
      <c r="W2605" s="8"/>
      <c r="X2605" s="8"/>
      <c r="Y2605" s="8"/>
      <c r="Z2605" s="8"/>
      <c r="AA2605" s="8"/>
    </row>
    <row r="2606" spans="1:27">
      <c r="A2606" s="8"/>
      <c r="B2606" s="1"/>
      <c r="C2606" s="10"/>
      <c r="D2606" s="10"/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8"/>
      <c r="T2606" s="8"/>
      <c r="U2606" s="8"/>
      <c r="V2606" s="8"/>
      <c r="W2606" s="8"/>
      <c r="X2606" s="8"/>
      <c r="Y2606" s="8"/>
      <c r="Z2606" s="8"/>
      <c r="AA2606" s="8"/>
    </row>
    <row r="2607" spans="1:27">
      <c r="B2607" s="1"/>
      <c r="C2607" s="10"/>
      <c r="D2607" s="10"/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8"/>
      <c r="T2607" s="8"/>
      <c r="U2607" s="8"/>
      <c r="V2607" s="8"/>
      <c r="W2607" s="8"/>
      <c r="X2607" s="8"/>
      <c r="Y2607" s="8"/>
      <c r="Z2607" s="8"/>
      <c r="AA2607" s="8"/>
    </row>
    <row r="2608" spans="1:27">
      <c r="A2608" s="8"/>
      <c r="B2608" s="1"/>
      <c r="C2608" s="10"/>
      <c r="D2608" s="10"/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8"/>
      <c r="T2608" s="8"/>
      <c r="U2608" s="8"/>
      <c r="V2608" s="8"/>
      <c r="W2608" s="8"/>
      <c r="X2608" s="8"/>
      <c r="Y2608" s="8"/>
      <c r="Z2608" s="8"/>
      <c r="AA2608" s="8"/>
    </row>
    <row r="2609" spans="1:27">
      <c r="A2609" s="8"/>
      <c r="B2609" s="1"/>
      <c r="C2609" s="10"/>
      <c r="D2609" s="10"/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8"/>
      <c r="T2609" s="8"/>
      <c r="U2609" s="8"/>
      <c r="V2609" s="8"/>
      <c r="W2609" s="8"/>
      <c r="X2609" s="8"/>
      <c r="Y2609" s="8"/>
      <c r="Z2609" s="8"/>
      <c r="AA2609" s="8"/>
    </row>
    <row r="2610" spans="1:27">
      <c r="B2610" s="1"/>
      <c r="C2610" s="10"/>
      <c r="D2610" s="10"/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8"/>
      <c r="T2610" s="8"/>
      <c r="U2610" s="8"/>
      <c r="V2610" s="8"/>
      <c r="W2610" s="8"/>
      <c r="X2610" s="8"/>
      <c r="Y2610" s="8"/>
      <c r="Z2610" s="8"/>
      <c r="AA2610" s="8"/>
    </row>
    <row r="2611" spans="1:27">
      <c r="A2611" s="8"/>
      <c r="B2611" s="1"/>
      <c r="C2611" s="10"/>
      <c r="D2611" s="10"/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8"/>
      <c r="T2611" s="8"/>
      <c r="U2611" s="8"/>
      <c r="V2611" s="8"/>
      <c r="W2611" s="8"/>
      <c r="X2611" s="8"/>
      <c r="Y2611" s="8"/>
      <c r="Z2611" s="8"/>
      <c r="AA2611" s="8"/>
    </row>
    <row r="2612" spans="1:27">
      <c r="A2612" s="8"/>
      <c r="B2612" s="1"/>
      <c r="C2612" s="10"/>
      <c r="D2612" s="10"/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8"/>
      <c r="T2612" s="8"/>
      <c r="U2612" s="8"/>
      <c r="V2612" s="8"/>
      <c r="W2612" s="8"/>
      <c r="X2612" s="8"/>
      <c r="Y2612" s="8"/>
      <c r="Z2612" s="8"/>
      <c r="AA2612" s="8"/>
    </row>
    <row r="2613" spans="1:27">
      <c r="B2613" s="1"/>
      <c r="C2613" s="10"/>
      <c r="D2613" s="10"/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8"/>
      <c r="T2613" s="8"/>
      <c r="U2613" s="8"/>
      <c r="V2613" s="8"/>
      <c r="W2613" s="8"/>
      <c r="X2613" s="8"/>
      <c r="Y2613" s="8"/>
      <c r="Z2613" s="8"/>
      <c r="AA2613" s="8"/>
    </row>
    <row r="2614" spans="1:27">
      <c r="A2614" s="8"/>
      <c r="B2614" s="1"/>
      <c r="C2614" s="10"/>
      <c r="D2614" s="10"/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8"/>
      <c r="T2614" s="8"/>
      <c r="U2614" s="8"/>
      <c r="V2614" s="8"/>
      <c r="W2614" s="8"/>
      <c r="X2614" s="8"/>
      <c r="Y2614" s="8"/>
      <c r="Z2614" s="8"/>
      <c r="AA2614" s="8"/>
    </row>
    <row r="2615" spans="1:27">
      <c r="A2615" s="8"/>
      <c r="B2615" s="1"/>
      <c r="C2615" s="10"/>
      <c r="D2615" s="10"/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8"/>
      <c r="T2615" s="8"/>
      <c r="U2615" s="8"/>
      <c r="V2615" s="8"/>
      <c r="W2615" s="8"/>
      <c r="X2615" s="8"/>
      <c r="Y2615" s="8"/>
      <c r="Z2615" s="8"/>
      <c r="AA2615" s="8"/>
    </row>
    <row r="2616" spans="1:27">
      <c r="B2616" s="1"/>
      <c r="C2616" s="10"/>
      <c r="D2616" s="10"/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8"/>
      <c r="T2616" s="8"/>
      <c r="U2616" s="8"/>
      <c r="V2616" s="8"/>
      <c r="W2616" s="8"/>
      <c r="X2616" s="8"/>
      <c r="Y2616" s="8"/>
      <c r="Z2616" s="8"/>
      <c r="AA2616" s="8"/>
    </row>
    <row r="2617" spans="1:27">
      <c r="A2617" s="8"/>
      <c r="B2617" s="1"/>
      <c r="C2617" s="10"/>
      <c r="D2617" s="10"/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8"/>
      <c r="T2617" s="8"/>
      <c r="U2617" s="8"/>
      <c r="V2617" s="8"/>
      <c r="W2617" s="8"/>
      <c r="X2617" s="8"/>
      <c r="Y2617" s="8"/>
      <c r="Z2617" s="8"/>
      <c r="AA2617" s="8"/>
    </row>
    <row r="2618" spans="1:27">
      <c r="A2618" s="8"/>
      <c r="B2618" s="1"/>
      <c r="C2618" s="10"/>
      <c r="D2618" s="10"/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8"/>
      <c r="T2618" s="8"/>
      <c r="U2618" s="8"/>
      <c r="V2618" s="8"/>
      <c r="W2618" s="8"/>
      <c r="X2618" s="8"/>
      <c r="Y2618" s="8"/>
      <c r="Z2618" s="8"/>
      <c r="AA2618" s="8"/>
    </row>
    <row r="2619" spans="1:27">
      <c r="B2619" s="1"/>
      <c r="C2619" s="10"/>
      <c r="D2619" s="10"/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8"/>
      <c r="T2619" s="8"/>
      <c r="U2619" s="8"/>
      <c r="V2619" s="8"/>
      <c r="W2619" s="8"/>
      <c r="X2619" s="8"/>
      <c r="Y2619" s="8"/>
      <c r="Z2619" s="8"/>
      <c r="AA2619" s="8"/>
    </row>
    <row r="2620" spans="1:27">
      <c r="A2620" s="8"/>
      <c r="B2620" s="1"/>
      <c r="C2620" s="10"/>
      <c r="D2620" s="10"/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8"/>
      <c r="T2620" s="8"/>
      <c r="U2620" s="8"/>
      <c r="V2620" s="8"/>
      <c r="W2620" s="8"/>
      <c r="X2620" s="8"/>
      <c r="Y2620" s="8"/>
      <c r="Z2620" s="8"/>
      <c r="AA2620" s="8"/>
    </row>
    <row r="2621" spans="1:27">
      <c r="A2621" s="8"/>
      <c r="B2621" s="1"/>
      <c r="C2621" s="10"/>
      <c r="D2621" s="10"/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8"/>
      <c r="T2621" s="8"/>
      <c r="U2621" s="8"/>
      <c r="V2621" s="8"/>
      <c r="W2621" s="8"/>
      <c r="X2621" s="8"/>
      <c r="Y2621" s="8"/>
      <c r="Z2621" s="8"/>
      <c r="AA2621" s="8"/>
    </row>
    <row r="2622" spans="1:27">
      <c r="B2622" s="1"/>
      <c r="C2622" s="10"/>
      <c r="D2622" s="10"/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8"/>
      <c r="T2622" s="8"/>
      <c r="U2622" s="8"/>
      <c r="V2622" s="8"/>
      <c r="W2622" s="8"/>
      <c r="X2622" s="8"/>
      <c r="Y2622" s="8"/>
      <c r="Z2622" s="8"/>
      <c r="AA2622" s="8"/>
    </row>
    <row r="2623" spans="1:27">
      <c r="A2623" s="8"/>
      <c r="B2623" s="1"/>
      <c r="C2623" s="10"/>
      <c r="D2623" s="10"/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8"/>
      <c r="T2623" s="8"/>
      <c r="U2623" s="8"/>
      <c r="V2623" s="8"/>
      <c r="W2623" s="8"/>
      <c r="X2623" s="8"/>
      <c r="Y2623" s="8"/>
      <c r="Z2623" s="8"/>
      <c r="AA2623" s="8"/>
    </row>
    <row r="2624" spans="1:27">
      <c r="A2624" s="8"/>
      <c r="B2624" s="1"/>
      <c r="C2624" s="10"/>
      <c r="D2624" s="10"/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8"/>
      <c r="T2624" s="8"/>
      <c r="U2624" s="8"/>
      <c r="V2624" s="8"/>
      <c r="W2624" s="8"/>
      <c r="X2624" s="8"/>
      <c r="Y2624" s="8"/>
      <c r="Z2624" s="8"/>
      <c r="AA2624" s="8"/>
    </row>
    <row r="2625" spans="1:27">
      <c r="B2625" s="1"/>
      <c r="C2625" s="10"/>
      <c r="D2625" s="10"/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8"/>
      <c r="T2625" s="8"/>
      <c r="U2625" s="8"/>
      <c r="V2625" s="8"/>
      <c r="W2625" s="8"/>
      <c r="X2625" s="8"/>
      <c r="Y2625" s="8"/>
      <c r="Z2625" s="8"/>
      <c r="AA2625" s="8"/>
    </row>
    <row r="2626" spans="1:27">
      <c r="A2626" s="8"/>
      <c r="B2626" s="1"/>
      <c r="C2626" s="10"/>
      <c r="D2626" s="10"/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8"/>
      <c r="T2626" s="8"/>
      <c r="U2626" s="8"/>
      <c r="V2626" s="8"/>
      <c r="W2626" s="8"/>
      <c r="X2626" s="8"/>
      <c r="Y2626" s="8"/>
      <c r="Z2626" s="8"/>
      <c r="AA2626" s="8"/>
    </row>
    <row r="2627" spans="1:27">
      <c r="A2627" s="8"/>
      <c r="B2627" s="1"/>
      <c r="C2627" s="10"/>
      <c r="D2627" s="10"/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8"/>
      <c r="T2627" s="8"/>
      <c r="U2627" s="8"/>
      <c r="V2627" s="8"/>
      <c r="W2627" s="8"/>
      <c r="X2627" s="8"/>
      <c r="Y2627" s="8"/>
      <c r="Z2627" s="8"/>
      <c r="AA2627" s="8"/>
    </row>
    <row r="2628" spans="1:27">
      <c r="B2628" s="1"/>
      <c r="C2628" s="10"/>
      <c r="D2628" s="10"/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8"/>
      <c r="T2628" s="8"/>
      <c r="U2628" s="8"/>
      <c r="V2628" s="8"/>
      <c r="W2628" s="8"/>
      <c r="X2628" s="8"/>
      <c r="Y2628" s="8"/>
      <c r="Z2628" s="8"/>
      <c r="AA2628" s="8"/>
    </row>
    <row r="2629" spans="1:27">
      <c r="A2629" s="8"/>
      <c r="B2629" s="1"/>
      <c r="C2629" s="10"/>
      <c r="D2629" s="10"/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8"/>
      <c r="T2629" s="8"/>
      <c r="U2629" s="8"/>
      <c r="V2629" s="8"/>
      <c r="W2629" s="8"/>
      <c r="X2629" s="8"/>
      <c r="Y2629" s="8"/>
      <c r="Z2629" s="8"/>
      <c r="AA2629" s="8"/>
    </row>
    <row r="2630" spans="1:27">
      <c r="A2630" s="8"/>
      <c r="B2630" s="1"/>
      <c r="C2630" s="10"/>
      <c r="D2630" s="10"/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8"/>
      <c r="T2630" s="8"/>
      <c r="U2630" s="8"/>
      <c r="V2630" s="8"/>
      <c r="W2630" s="8"/>
      <c r="X2630" s="8"/>
      <c r="Y2630" s="8"/>
      <c r="Z2630" s="8"/>
      <c r="AA2630" s="8"/>
    </row>
    <row r="2631" spans="1:27">
      <c r="B2631" s="1"/>
      <c r="C2631" s="10"/>
      <c r="D2631" s="10"/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8"/>
      <c r="T2631" s="8"/>
      <c r="U2631" s="8"/>
      <c r="V2631" s="8"/>
      <c r="W2631" s="8"/>
      <c r="X2631" s="8"/>
      <c r="Y2631" s="8"/>
      <c r="Z2631" s="8"/>
      <c r="AA2631" s="8"/>
    </row>
    <row r="2632" spans="1:27">
      <c r="A2632" s="8"/>
      <c r="B2632" s="1"/>
      <c r="C2632" s="10"/>
      <c r="D2632" s="10"/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8"/>
      <c r="T2632" s="8"/>
      <c r="U2632" s="8"/>
      <c r="V2632" s="8"/>
      <c r="W2632" s="8"/>
      <c r="X2632" s="8"/>
      <c r="Y2632" s="8"/>
      <c r="Z2632" s="8"/>
      <c r="AA2632" s="8"/>
    </row>
    <row r="2633" spans="1:27">
      <c r="A2633" s="8"/>
      <c r="B2633" s="1"/>
      <c r="C2633" s="10"/>
      <c r="D2633" s="10"/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8"/>
      <c r="T2633" s="8"/>
      <c r="U2633" s="8"/>
      <c r="V2633" s="8"/>
      <c r="W2633" s="8"/>
      <c r="X2633" s="8"/>
      <c r="Y2633" s="8"/>
      <c r="Z2633" s="8"/>
      <c r="AA2633" s="8"/>
    </row>
    <row r="2634" spans="1:27">
      <c r="B2634" s="1"/>
      <c r="C2634" s="10"/>
      <c r="D2634" s="10"/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8"/>
      <c r="T2634" s="8"/>
      <c r="U2634" s="8"/>
      <c r="V2634" s="8"/>
      <c r="W2634" s="8"/>
      <c r="X2634" s="8"/>
      <c r="Y2634" s="8"/>
      <c r="Z2634" s="8"/>
      <c r="AA2634" s="8"/>
    </row>
    <row r="2635" spans="1:27">
      <c r="A2635" s="8"/>
      <c r="B2635" s="1"/>
      <c r="C2635" s="10"/>
      <c r="D2635" s="10"/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8"/>
      <c r="T2635" s="8"/>
      <c r="U2635" s="8"/>
      <c r="V2635" s="8"/>
      <c r="W2635" s="8"/>
      <c r="X2635" s="8"/>
      <c r="Y2635" s="8"/>
      <c r="Z2635" s="8"/>
      <c r="AA2635" s="8"/>
    </row>
    <row r="2636" spans="1:27">
      <c r="A2636" s="8"/>
      <c r="B2636" s="1"/>
      <c r="C2636" s="10"/>
      <c r="D2636" s="10"/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8"/>
      <c r="T2636" s="8"/>
      <c r="U2636" s="8"/>
      <c r="V2636" s="8"/>
      <c r="W2636" s="8"/>
      <c r="X2636" s="8"/>
      <c r="Y2636" s="8"/>
      <c r="Z2636" s="8"/>
      <c r="AA2636" s="8"/>
    </row>
    <row r="2637" spans="1:27">
      <c r="B2637" s="1"/>
      <c r="C2637" s="10"/>
      <c r="D2637" s="10"/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8"/>
      <c r="T2637" s="8"/>
      <c r="U2637" s="8"/>
      <c r="V2637" s="8"/>
      <c r="W2637" s="8"/>
      <c r="X2637" s="8"/>
      <c r="Y2637" s="8"/>
      <c r="Z2637" s="8"/>
      <c r="AA2637" s="8"/>
    </row>
    <row r="2638" spans="1:27">
      <c r="A2638" s="8"/>
      <c r="B2638" s="1"/>
      <c r="C2638" s="10"/>
      <c r="D2638" s="10"/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8"/>
      <c r="T2638" s="8"/>
      <c r="U2638" s="8"/>
      <c r="V2638" s="8"/>
      <c r="W2638" s="8"/>
      <c r="X2638" s="8"/>
      <c r="Y2638" s="8"/>
      <c r="Z2638" s="8"/>
      <c r="AA2638" s="8"/>
    </row>
    <row r="2639" spans="1:27">
      <c r="A2639" s="8"/>
      <c r="B2639" s="1"/>
      <c r="C2639" s="10"/>
      <c r="D2639" s="10"/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8"/>
      <c r="T2639" s="8"/>
      <c r="U2639" s="8"/>
      <c r="V2639" s="8"/>
      <c r="W2639" s="8"/>
      <c r="X2639" s="8"/>
      <c r="Y2639" s="8"/>
      <c r="Z2639" s="8"/>
      <c r="AA2639" s="8"/>
    </row>
    <row r="2640" spans="1:27">
      <c r="B2640" s="1"/>
      <c r="C2640" s="10"/>
      <c r="D2640" s="10"/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8"/>
      <c r="T2640" s="8"/>
      <c r="U2640" s="8"/>
      <c r="V2640" s="8"/>
      <c r="W2640" s="8"/>
      <c r="X2640" s="8"/>
      <c r="Y2640" s="8"/>
      <c r="Z2640" s="8"/>
      <c r="AA2640" s="8"/>
    </row>
    <row r="2641" spans="1:27">
      <c r="A2641" s="8"/>
      <c r="B2641" s="1"/>
      <c r="C2641" s="10"/>
      <c r="D2641" s="10"/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8"/>
      <c r="T2641" s="8"/>
      <c r="U2641" s="8"/>
      <c r="V2641" s="8"/>
      <c r="W2641" s="8"/>
      <c r="X2641" s="8"/>
      <c r="Y2641" s="8"/>
      <c r="Z2641" s="8"/>
      <c r="AA2641" s="8"/>
    </row>
    <row r="2642" spans="1:27">
      <c r="A2642" s="8"/>
      <c r="B2642" s="1"/>
      <c r="C2642" s="10"/>
      <c r="D2642" s="10"/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8"/>
      <c r="T2642" s="8"/>
      <c r="U2642" s="8"/>
      <c r="V2642" s="8"/>
      <c r="W2642" s="8"/>
      <c r="X2642" s="8"/>
      <c r="Y2642" s="8"/>
      <c r="Z2642" s="8"/>
      <c r="AA2642" s="8"/>
    </row>
    <row r="2643" spans="1:27">
      <c r="B2643" s="1"/>
      <c r="C2643" s="10"/>
      <c r="D2643" s="10"/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8"/>
      <c r="T2643" s="8"/>
      <c r="U2643" s="8"/>
      <c r="V2643" s="8"/>
      <c r="W2643" s="8"/>
      <c r="X2643" s="8"/>
      <c r="Y2643" s="8"/>
      <c r="Z2643" s="8"/>
      <c r="AA2643" s="8"/>
    </row>
    <row r="2644" spans="1:27">
      <c r="A2644" s="8"/>
      <c r="B2644" s="1"/>
      <c r="C2644" s="10"/>
      <c r="D2644" s="10"/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8"/>
      <c r="T2644" s="8"/>
      <c r="U2644" s="8"/>
      <c r="V2644" s="8"/>
      <c r="W2644" s="8"/>
      <c r="X2644" s="8"/>
      <c r="Y2644" s="8"/>
      <c r="Z2644" s="8"/>
      <c r="AA2644" s="8"/>
    </row>
    <row r="2645" spans="1:27">
      <c r="A2645" s="8"/>
      <c r="B2645" s="1"/>
      <c r="C2645" s="10"/>
      <c r="D2645" s="10"/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8"/>
      <c r="T2645" s="8"/>
      <c r="U2645" s="8"/>
      <c r="V2645" s="8"/>
      <c r="W2645" s="8"/>
      <c r="X2645" s="8"/>
      <c r="Y2645" s="8"/>
      <c r="Z2645" s="8"/>
      <c r="AA2645" s="8"/>
    </row>
    <row r="2646" spans="1:27">
      <c r="B2646" s="1"/>
      <c r="C2646" s="10"/>
      <c r="D2646" s="10"/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8"/>
      <c r="T2646" s="8"/>
      <c r="U2646" s="8"/>
      <c r="V2646" s="8"/>
      <c r="W2646" s="8"/>
      <c r="X2646" s="8"/>
      <c r="Y2646" s="8"/>
      <c r="Z2646" s="8"/>
      <c r="AA2646" s="8"/>
    </row>
    <row r="2647" spans="1:27">
      <c r="A2647" s="8"/>
      <c r="B2647" s="1"/>
      <c r="C2647" s="10"/>
      <c r="D2647" s="10"/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8"/>
      <c r="T2647" s="8"/>
      <c r="U2647" s="8"/>
      <c r="V2647" s="8"/>
      <c r="W2647" s="8"/>
      <c r="X2647" s="8"/>
      <c r="Y2647" s="8"/>
      <c r="Z2647" s="8"/>
      <c r="AA2647" s="8"/>
    </row>
    <row r="2648" spans="1:27">
      <c r="A2648" s="8"/>
      <c r="B2648" s="1"/>
      <c r="C2648" s="10"/>
      <c r="D2648" s="10"/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8"/>
      <c r="T2648" s="8"/>
      <c r="U2648" s="8"/>
      <c r="V2648" s="8"/>
      <c r="W2648" s="8"/>
      <c r="X2648" s="8"/>
      <c r="Y2648" s="8"/>
      <c r="Z2648" s="8"/>
      <c r="AA2648" s="8"/>
    </row>
    <row r="2649" spans="1:27">
      <c r="B2649" s="1"/>
      <c r="C2649" s="10"/>
      <c r="D2649" s="10"/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8"/>
      <c r="T2649" s="8"/>
      <c r="U2649" s="8"/>
      <c r="V2649" s="8"/>
      <c r="W2649" s="8"/>
      <c r="X2649" s="8"/>
      <c r="Y2649" s="8"/>
      <c r="Z2649" s="8"/>
      <c r="AA2649" s="8"/>
    </row>
    <row r="2650" spans="1:27">
      <c r="A2650" s="8"/>
      <c r="B2650" s="1"/>
      <c r="C2650" s="10"/>
      <c r="D2650" s="10"/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8"/>
      <c r="T2650" s="8"/>
      <c r="U2650" s="8"/>
      <c r="V2650" s="8"/>
      <c r="W2650" s="8"/>
      <c r="X2650" s="8"/>
      <c r="Y2650" s="8"/>
      <c r="Z2650" s="8"/>
      <c r="AA2650" s="8"/>
    </row>
    <row r="2651" spans="1:27">
      <c r="A2651" s="8"/>
      <c r="B2651" s="1"/>
      <c r="C2651" s="10"/>
      <c r="D2651" s="10"/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8"/>
      <c r="T2651" s="8"/>
      <c r="U2651" s="8"/>
      <c r="V2651" s="8"/>
      <c r="W2651" s="8"/>
      <c r="X2651" s="8"/>
      <c r="Y2651" s="8"/>
      <c r="Z2651" s="8"/>
      <c r="AA2651" s="8"/>
    </row>
    <row r="2652" spans="1:27">
      <c r="B2652" s="1"/>
      <c r="C2652" s="10"/>
      <c r="D2652" s="10"/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8"/>
      <c r="T2652" s="8"/>
      <c r="U2652" s="8"/>
      <c r="V2652" s="8"/>
      <c r="W2652" s="8"/>
      <c r="X2652" s="8"/>
      <c r="Y2652" s="8"/>
      <c r="Z2652" s="8"/>
      <c r="AA2652" s="8"/>
    </row>
    <row r="2653" spans="1:27">
      <c r="A2653" s="8"/>
      <c r="B2653" s="1"/>
      <c r="C2653" s="10"/>
      <c r="D2653" s="10"/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8"/>
      <c r="T2653" s="8"/>
      <c r="U2653" s="8"/>
      <c r="V2653" s="8"/>
      <c r="W2653" s="8"/>
      <c r="X2653" s="8"/>
      <c r="Y2653" s="8"/>
      <c r="Z2653" s="8"/>
      <c r="AA2653" s="8"/>
    </row>
    <row r="2654" spans="1:27">
      <c r="A2654" s="8"/>
      <c r="B2654" s="1"/>
      <c r="C2654" s="10"/>
      <c r="D2654" s="10"/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8"/>
      <c r="T2654" s="8"/>
      <c r="U2654" s="8"/>
      <c r="V2654" s="8"/>
      <c r="W2654" s="8"/>
      <c r="X2654" s="8"/>
      <c r="Y2654" s="8"/>
      <c r="Z2654" s="8"/>
      <c r="AA2654" s="8"/>
    </row>
    <row r="2655" spans="1:27">
      <c r="B2655" s="1"/>
      <c r="C2655" s="10"/>
      <c r="D2655" s="10"/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8"/>
      <c r="T2655" s="8"/>
      <c r="U2655" s="8"/>
      <c r="V2655" s="8"/>
      <c r="W2655" s="8"/>
      <c r="X2655" s="8"/>
      <c r="Y2655" s="8"/>
      <c r="Z2655" s="8"/>
      <c r="AA2655" s="8"/>
    </row>
    <row r="2656" spans="1:27">
      <c r="A2656" s="8"/>
      <c r="B2656" s="1"/>
      <c r="C2656" s="10"/>
      <c r="D2656" s="10"/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8"/>
      <c r="T2656" s="8"/>
      <c r="U2656" s="8"/>
      <c r="V2656" s="8"/>
      <c r="W2656" s="8"/>
      <c r="X2656" s="8"/>
      <c r="Y2656" s="8"/>
      <c r="Z2656" s="8"/>
      <c r="AA2656" s="8"/>
    </row>
    <row r="2657" spans="1:27">
      <c r="A2657" s="8"/>
      <c r="B2657" s="1"/>
      <c r="C2657" s="10"/>
      <c r="D2657" s="10"/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8"/>
      <c r="T2657" s="8"/>
      <c r="U2657" s="8"/>
      <c r="V2657" s="8"/>
      <c r="W2657" s="8"/>
      <c r="X2657" s="8"/>
      <c r="Y2657" s="8"/>
      <c r="Z2657" s="8"/>
      <c r="AA2657" s="8"/>
    </row>
    <row r="2658" spans="1:27">
      <c r="B2658" s="1"/>
      <c r="C2658" s="10"/>
      <c r="D2658" s="10"/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8"/>
      <c r="T2658" s="8"/>
      <c r="U2658" s="8"/>
      <c r="V2658" s="8"/>
      <c r="W2658" s="8"/>
      <c r="X2658" s="8"/>
      <c r="Y2658" s="8"/>
      <c r="Z2658" s="8"/>
      <c r="AA2658" s="8"/>
    </row>
    <row r="2659" spans="1:27">
      <c r="A2659" s="8"/>
      <c r="B2659" s="1"/>
      <c r="C2659" s="10"/>
      <c r="D2659" s="10"/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8"/>
      <c r="T2659" s="8"/>
      <c r="U2659" s="8"/>
      <c r="V2659" s="8"/>
      <c r="W2659" s="8"/>
      <c r="X2659" s="8"/>
      <c r="Y2659" s="8"/>
      <c r="Z2659" s="8"/>
      <c r="AA2659" s="8"/>
    </row>
    <row r="2660" spans="1:27">
      <c r="A2660" s="8"/>
      <c r="B2660" s="1"/>
      <c r="C2660" s="10"/>
      <c r="D2660" s="10"/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8"/>
      <c r="T2660" s="8"/>
      <c r="U2660" s="8"/>
      <c r="V2660" s="8"/>
      <c r="W2660" s="8"/>
      <c r="X2660" s="8"/>
      <c r="Y2660" s="8"/>
      <c r="Z2660" s="8"/>
      <c r="AA2660" s="8"/>
    </row>
    <row r="2661" spans="1:27">
      <c r="B2661" s="1"/>
      <c r="C2661" s="10"/>
      <c r="D2661" s="10"/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  <c r="S2661" s="8"/>
      <c r="T2661" s="8"/>
      <c r="U2661" s="8"/>
      <c r="V2661" s="8"/>
      <c r="W2661" s="8"/>
      <c r="X2661" s="8"/>
      <c r="Y2661" s="8"/>
      <c r="Z2661" s="8"/>
      <c r="AA2661" s="8"/>
    </row>
    <row r="2662" spans="1:27">
      <c r="A2662" s="8"/>
      <c r="B2662" s="1"/>
      <c r="C2662" s="10"/>
      <c r="D2662" s="10"/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8"/>
      <c r="T2662" s="8"/>
      <c r="U2662" s="8"/>
      <c r="V2662" s="8"/>
      <c r="W2662" s="8"/>
      <c r="X2662" s="8"/>
      <c r="Y2662" s="8"/>
      <c r="Z2662" s="8"/>
      <c r="AA2662" s="8"/>
    </row>
    <row r="2663" spans="1:27">
      <c r="A2663" s="8"/>
      <c r="B2663" s="1"/>
      <c r="C2663" s="10"/>
      <c r="D2663" s="10"/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8"/>
      <c r="T2663" s="8"/>
      <c r="U2663" s="8"/>
      <c r="V2663" s="8"/>
      <c r="W2663" s="8"/>
      <c r="X2663" s="8"/>
      <c r="Y2663" s="8"/>
      <c r="Z2663" s="8"/>
      <c r="AA2663" s="8"/>
    </row>
    <row r="2664" spans="1:27">
      <c r="B2664" s="1"/>
      <c r="C2664" s="10"/>
      <c r="D2664" s="10"/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8"/>
      <c r="T2664" s="8"/>
      <c r="U2664" s="8"/>
      <c r="V2664" s="8"/>
      <c r="W2664" s="8"/>
      <c r="X2664" s="8"/>
      <c r="Y2664" s="8"/>
      <c r="Z2664" s="8"/>
      <c r="AA2664" s="8"/>
    </row>
    <row r="2665" spans="1:27">
      <c r="A2665" s="8"/>
      <c r="B2665" s="1"/>
      <c r="C2665" s="10"/>
      <c r="D2665" s="10"/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8"/>
      <c r="T2665" s="8"/>
      <c r="U2665" s="8"/>
      <c r="V2665" s="8"/>
      <c r="W2665" s="8"/>
      <c r="X2665" s="8"/>
      <c r="Y2665" s="8"/>
      <c r="Z2665" s="8"/>
      <c r="AA2665" s="8"/>
    </row>
    <row r="2666" spans="1:27">
      <c r="A2666" s="8"/>
      <c r="B2666" s="1"/>
      <c r="C2666" s="10"/>
      <c r="D2666" s="10"/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8"/>
      <c r="T2666" s="8"/>
      <c r="U2666" s="8"/>
      <c r="V2666" s="8"/>
      <c r="W2666" s="8"/>
      <c r="X2666" s="8"/>
      <c r="Y2666" s="8"/>
      <c r="Z2666" s="8"/>
      <c r="AA2666" s="8"/>
    </row>
    <row r="2667" spans="1:27">
      <c r="B2667" s="1"/>
      <c r="C2667" s="10"/>
      <c r="D2667" s="10"/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8"/>
      <c r="T2667" s="8"/>
      <c r="U2667" s="8"/>
      <c r="V2667" s="8"/>
      <c r="W2667" s="8"/>
      <c r="X2667" s="8"/>
      <c r="Y2667" s="8"/>
      <c r="Z2667" s="8"/>
      <c r="AA2667" s="8"/>
    </row>
    <row r="2668" spans="1:27">
      <c r="A2668" s="8"/>
      <c r="B2668" s="1"/>
      <c r="C2668" s="10"/>
      <c r="D2668" s="10"/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8"/>
      <c r="T2668" s="8"/>
      <c r="U2668" s="8"/>
      <c r="V2668" s="8"/>
      <c r="W2668" s="8"/>
      <c r="X2668" s="8"/>
      <c r="Y2668" s="8"/>
      <c r="Z2668" s="8"/>
      <c r="AA2668" s="8"/>
    </row>
    <row r="2669" spans="1:27">
      <c r="A2669" s="8"/>
      <c r="B2669" s="1"/>
      <c r="C2669" s="10"/>
      <c r="D2669" s="10"/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8"/>
      <c r="T2669" s="8"/>
      <c r="U2669" s="8"/>
      <c r="V2669" s="8"/>
      <c r="W2669" s="8"/>
      <c r="X2669" s="8"/>
      <c r="Y2669" s="8"/>
      <c r="Z2669" s="8"/>
      <c r="AA2669" s="8"/>
    </row>
    <row r="2670" spans="1:27">
      <c r="B2670" s="1"/>
      <c r="C2670" s="10"/>
      <c r="D2670" s="10"/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8"/>
      <c r="T2670" s="8"/>
      <c r="U2670" s="8"/>
      <c r="V2670" s="8"/>
      <c r="W2670" s="8"/>
      <c r="X2670" s="8"/>
      <c r="Y2670" s="8"/>
      <c r="Z2670" s="8"/>
      <c r="AA2670" s="8"/>
    </row>
    <row r="2671" spans="1:27">
      <c r="A2671" s="8"/>
      <c r="B2671" s="1"/>
      <c r="C2671" s="10"/>
      <c r="D2671" s="10"/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8"/>
      <c r="T2671" s="8"/>
      <c r="U2671" s="8"/>
      <c r="V2671" s="8"/>
      <c r="W2671" s="8"/>
      <c r="X2671" s="8"/>
      <c r="Y2671" s="8"/>
      <c r="Z2671" s="8"/>
      <c r="AA2671" s="8"/>
    </row>
    <row r="2672" spans="1:27">
      <c r="A2672" s="8"/>
      <c r="B2672" s="1"/>
      <c r="C2672" s="10"/>
      <c r="D2672" s="10"/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8"/>
      <c r="T2672" s="8"/>
      <c r="U2672" s="8"/>
      <c r="V2672" s="8"/>
      <c r="W2672" s="8"/>
      <c r="X2672" s="8"/>
      <c r="Y2672" s="8"/>
      <c r="Z2672" s="8"/>
      <c r="AA2672" s="8"/>
    </row>
    <row r="2673" spans="1:27">
      <c r="B2673" s="1"/>
      <c r="C2673" s="10"/>
      <c r="D2673" s="10"/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8"/>
      <c r="T2673" s="8"/>
      <c r="U2673" s="8"/>
      <c r="V2673" s="8"/>
      <c r="W2673" s="8"/>
      <c r="X2673" s="8"/>
      <c r="Y2673" s="8"/>
      <c r="Z2673" s="8"/>
      <c r="AA2673" s="8"/>
    </row>
    <row r="2674" spans="1:27">
      <c r="A2674" s="8"/>
      <c r="B2674" s="1"/>
      <c r="C2674" s="10"/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8"/>
      <c r="T2674" s="8"/>
      <c r="U2674" s="8"/>
      <c r="V2674" s="8"/>
      <c r="W2674" s="8"/>
      <c r="X2674" s="8"/>
      <c r="Y2674" s="8"/>
      <c r="Z2674" s="8"/>
      <c r="AA2674" s="8"/>
    </row>
    <row r="2675" spans="1:27">
      <c r="A2675" s="8"/>
      <c r="B2675" s="1"/>
      <c r="C2675" s="10"/>
      <c r="D2675" s="10"/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8"/>
      <c r="T2675" s="8"/>
      <c r="U2675" s="8"/>
      <c r="V2675" s="8"/>
      <c r="W2675" s="8"/>
      <c r="X2675" s="8"/>
      <c r="Y2675" s="8"/>
      <c r="Z2675" s="8"/>
      <c r="AA2675" s="8"/>
    </row>
    <row r="2676" spans="1:27">
      <c r="B2676" s="1"/>
      <c r="C2676" s="10"/>
      <c r="D2676" s="10"/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8"/>
      <c r="T2676" s="8"/>
      <c r="U2676" s="8"/>
      <c r="V2676" s="8"/>
      <c r="W2676" s="8"/>
      <c r="X2676" s="8"/>
      <c r="Y2676" s="8"/>
      <c r="Z2676" s="8"/>
      <c r="AA2676" s="8"/>
    </row>
    <row r="2677" spans="1:27">
      <c r="A2677" s="8"/>
      <c r="B2677" s="1"/>
      <c r="C2677" s="10"/>
      <c r="D2677" s="10"/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8"/>
      <c r="T2677" s="8"/>
      <c r="U2677" s="8"/>
      <c r="V2677" s="8"/>
      <c r="W2677" s="8"/>
      <c r="X2677" s="8"/>
      <c r="Y2677" s="8"/>
      <c r="Z2677" s="8"/>
      <c r="AA2677" s="8"/>
    </row>
    <row r="2678" spans="1:27">
      <c r="A2678" s="8"/>
      <c r="B2678" s="1"/>
      <c r="C2678" s="10"/>
      <c r="D2678" s="10"/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8"/>
      <c r="T2678" s="8"/>
      <c r="U2678" s="8"/>
      <c r="V2678" s="8"/>
      <c r="W2678" s="8"/>
      <c r="X2678" s="8"/>
      <c r="Y2678" s="8"/>
      <c r="Z2678" s="8"/>
      <c r="AA2678" s="8"/>
    </row>
    <row r="2679" spans="1:27">
      <c r="B2679" s="1"/>
      <c r="C2679" s="10"/>
      <c r="D2679" s="10"/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8"/>
      <c r="T2679" s="8"/>
      <c r="U2679" s="8"/>
      <c r="V2679" s="8"/>
      <c r="W2679" s="8"/>
      <c r="X2679" s="8"/>
      <c r="Y2679" s="8"/>
      <c r="Z2679" s="8"/>
      <c r="AA2679" s="8"/>
    </row>
    <row r="2680" spans="1:27">
      <c r="A2680" s="8"/>
      <c r="B2680" s="1"/>
      <c r="C2680" s="10"/>
      <c r="D2680" s="10"/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8"/>
      <c r="T2680" s="8"/>
      <c r="U2680" s="8"/>
      <c r="V2680" s="8"/>
      <c r="W2680" s="8"/>
      <c r="X2680" s="8"/>
      <c r="Y2680" s="8"/>
      <c r="Z2680" s="8"/>
      <c r="AA2680" s="8"/>
    </row>
    <row r="2681" spans="1:27">
      <c r="A2681" s="8"/>
      <c r="B2681" s="1"/>
      <c r="C2681" s="10"/>
      <c r="D2681" s="10"/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8"/>
      <c r="T2681" s="8"/>
      <c r="U2681" s="8"/>
      <c r="V2681" s="8"/>
      <c r="W2681" s="8"/>
      <c r="X2681" s="8"/>
      <c r="Y2681" s="8"/>
      <c r="Z2681" s="8"/>
      <c r="AA2681" s="8"/>
    </row>
    <row r="2682" spans="1:27">
      <c r="B2682" s="1"/>
      <c r="C2682" s="10"/>
      <c r="D2682" s="10"/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8"/>
      <c r="T2682" s="8"/>
      <c r="U2682" s="8"/>
      <c r="V2682" s="8"/>
      <c r="W2682" s="8"/>
      <c r="X2682" s="8"/>
      <c r="Y2682" s="8"/>
      <c r="Z2682" s="8"/>
      <c r="AA2682" s="8"/>
    </row>
    <row r="2683" spans="1:27">
      <c r="A2683" s="8"/>
      <c r="B2683" s="1"/>
      <c r="C2683" s="10"/>
      <c r="D2683" s="10"/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8"/>
      <c r="T2683" s="8"/>
      <c r="U2683" s="8"/>
      <c r="V2683" s="8"/>
      <c r="W2683" s="8"/>
      <c r="X2683" s="8"/>
      <c r="Y2683" s="8"/>
      <c r="Z2683" s="8"/>
      <c r="AA2683" s="8"/>
    </row>
    <row r="2684" spans="1:27">
      <c r="A2684" s="8"/>
      <c r="B2684" s="1"/>
      <c r="C2684" s="10"/>
      <c r="D2684" s="10"/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8"/>
      <c r="T2684" s="8"/>
      <c r="U2684" s="8"/>
      <c r="V2684" s="8"/>
      <c r="W2684" s="8"/>
      <c r="X2684" s="8"/>
      <c r="Y2684" s="8"/>
      <c r="Z2684" s="8"/>
      <c r="AA2684" s="8"/>
    </row>
    <row r="2685" spans="1:27">
      <c r="B2685" s="1"/>
      <c r="C2685" s="10"/>
      <c r="D2685" s="10"/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8"/>
      <c r="T2685" s="8"/>
      <c r="U2685" s="8"/>
      <c r="V2685" s="8"/>
      <c r="W2685" s="8"/>
      <c r="X2685" s="8"/>
      <c r="Y2685" s="8"/>
      <c r="Z2685" s="8"/>
      <c r="AA2685" s="8"/>
    </row>
    <row r="2686" spans="1:27">
      <c r="A2686" s="8"/>
      <c r="B2686" s="1"/>
      <c r="C2686" s="10"/>
      <c r="D2686" s="10"/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8"/>
      <c r="T2686" s="8"/>
      <c r="U2686" s="8"/>
      <c r="V2686" s="8"/>
      <c r="W2686" s="8"/>
      <c r="X2686" s="8"/>
      <c r="Y2686" s="8"/>
      <c r="Z2686" s="8"/>
      <c r="AA2686" s="8"/>
    </row>
    <row r="2687" spans="1:27">
      <c r="A2687" s="8"/>
      <c r="B2687" s="1"/>
      <c r="C2687" s="10"/>
      <c r="D2687" s="10"/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8"/>
      <c r="T2687" s="8"/>
      <c r="U2687" s="8"/>
      <c r="V2687" s="8"/>
      <c r="W2687" s="8"/>
      <c r="X2687" s="8"/>
      <c r="Y2687" s="8"/>
      <c r="Z2687" s="8"/>
      <c r="AA2687" s="8"/>
    </row>
    <row r="2688" spans="1:27">
      <c r="B2688" s="1"/>
      <c r="C2688" s="10"/>
      <c r="D2688" s="10"/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8"/>
      <c r="T2688" s="8"/>
      <c r="U2688" s="8"/>
      <c r="V2688" s="8"/>
      <c r="W2688" s="8"/>
      <c r="X2688" s="8"/>
      <c r="Y2688" s="8"/>
      <c r="Z2688" s="8"/>
      <c r="AA2688" s="8"/>
    </row>
    <row r="2689" spans="1:27">
      <c r="A2689" s="8"/>
      <c r="B2689" s="1"/>
      <c r="C2689" s="10"/>
      <c r="D2689" s="10"/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8"/>
      <c r="T2689" s="8"/>
      <c r="U2689" s="8"/>
      <c r="V2689" s="8"/>
      <c r="W2689" s="8"/>
      <c r="X2689" s="8"/>
      <c r="Y2689" s="8"/>
      <c r="Z2689" s="8"/>
      <c r="AA2689" s="8"/>
    </row>
    <row r="2690" spans="1:27">
      <c r="A2690" s="8"/>
      <c r="B2690" s="1"/>
      <c r="C2690" s="10"/>
      <c r="D2690" s="10"/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8"/>
      <c r="T2690" s="8"/>
      <c r="U2690" s="8"/>
      <c r="V2690" s="8"/>
      <c r="W2690" s="8"/>
      <c r="X2690" s="8"/>
      <c r="Y2690" s="8"/>
      <c r="Z2690" s="8"/>
      <c r="AA2690" s="8"/>
    </row>
    <row r="2691" spans="1:27">
      <c r="B2691" s="1"/>
      <c r="C2691" s="10"/>
      <c r="D2691" s="10"/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8"/>
      <c r="T2691" s="8"/>
      <c r="U2691" s="8"/>
      <c r="V2691" s="8"/>
      <c r="W2691" s="8"/>
      <c r="X2691" s="8"/>
      <c r="Y2691" s="8"/>
      <c r="Z2691" s="8"/>
      <c r="AA2691" s="8"/>
    </row>
    <row r="2692" spans="1:27">
      <c r="A2692" s="8"/>
      <c r="B2692" s="1"/>
      <c r="C2692" s="10"/>
      <c r="D2692" s="10"/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8"/>
      <c r="T2692" s="8"/>
      <c r="U2692" s="8"/>
      <c r="V2692" s="8"/>
      <c r="W2692" s="8"/>
      <c r="X2692" s="8"/>
      <c r="Y2692" s="8"/>
      <c r="Z2692" s="8"/>
      <c r="AA2692" s="8"/>
    </row>
    <row r="2693" spans="1:27">
      <c r="A2693" s="8"/>
      <c r="B2693" s="1"/>
      <c r="C2693" s="10"/>
      <c r="D2693" s="10"/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8"/>
      <c r="T2693" s="8"/>
      <c r="U2693" s="8"/>
      <c r="V2693" s="8"/>
      <c r="W2693" s="8"/>
      <c r="X2693" s="8"/>
      <c r="Y2693" s="8"/>
      <c r="Z2693" s="8"/>
      <c r="AA2693" s="8"/>
    </row>
    <row r="2694" spans="1:27">
      <c r="B2694" s="1"/>
      <c r="C2694" s="10"/>
      <c r="D2694" s="10"/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8"/>
      <c r="T2694" s="8"/>
      <c r="U2694" s="8"/>
      <c r="V2694" s="8"/>
      <c r="W2694" s="8"/>
      <c r="X2694" s="8"/>
      <c r="Y2694" s="8"/>
      <c r="Z2694" s="8"/>
      <c r="AA2694" s="8"/>
    </row>
    <row r="2695" spans="1:27">
      <c r="A2695" s="8"/>
      <c r="B2695" s="1"/>
      <c r="C2695" s="10"/>
      <c r="D2695" s="10"/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8"/>
      <c r="T2695" s="8"/>
      <c r="U2695" s="8"/>
      <c r="V2695" s="8"/>
      <c r="W2695" s="8"/>
      <c r="X2695" s="8"/>
      <c r="Y2695" s="8"/>
      <c r="Z2695" s="8"/>
      <c r="AA2695" s="8"/>
    </row>
    <row r="2696" spans="1:27">
      <c r="A2696" s="8"/>
      <c r="B2696" s="1"/>
      <c r="C2696" s="10"/>
      <c r="D2696" s="10"/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8"/>
      <c r="T2696" s="8"/>
      <c r="U2696" s="8"/>
      <c r="V2696" s="8"/>
      <c r="W2696" s="8"/>
      <c r="X2696" s="8"/>
      <c r="Y2696" s="8"/>
      <c r="Z2696" s="8"/>
      <c r="AA2696" s="8"/>
    </row>
    <row r="2697" spans="1:27">
      <c r="B2697" s="1"/>
      <c r="C2697" s="10"/>
      <c r="D2697" s="10"/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8"/>
      <c r="T2697" s="8"/>
      <c r="U2697" s="8"/>
      <c r="V2697" s="8"/>
      <c r="W2697" s="8"/>
      <c r="X2697" s="8"/>
      <c r="Y2697" s="8"/>
      <c r="Z2697" s="8"/>
      <c r="AA2697" s="8"/>
    </row>
    <row r="2698" spans="1:27">
      <c r="A2698" s="8"/>
      <c r="B2698" s="1"/>
      <c r="C2698" s="10"/>
      <c r="D2698" s="10"/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8"/>
      <c r="T2698" s="8"/>
      <c r="U2698" s="8"/>
      <c r="V2698" s="8"/>
      <c r="W2698" s="8"/>
      <c r="X2698" s="8"/>
      <c r="Y2698" s="8"/>
      <c r="Z2698" s="8"/>
      <c r="AA2698" s="8"/>
    </row>
    <row r="2699" spans="1:27">
      <c r="A2699" s="8"/>
      <c r="B2699" s="1"/>
      <c r="C2699" s="10"/>
      <c r="D2699" s="10"/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8"/>
      <c r="T2699" s="8"/>
      <c r="U2699" s="8"/>
      <c r="V2699" s="8"/>
      <c r="W2699" s="8"/>
      <c r="X2699" s="8"/>
      <c r="Y2699" s="8"/>
      <c r="Z2699" s="8"/>
      <c r="AA2699" s="8"/>
    </row>
    <row r="2700" spans="1:27">
      <c r="B2700" s="1"/>
      <c r="C2700" s="10"/>
      <c r="D2700" s="10"/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8"/>
      <c r="T2700" s="8"/>
      <c r="U2700" s="8"/>
      <c r="V2700" s="8"/>
      <c r="W2700" s="8"/>
      <c r="X2700" s="8"/>
      <c r="Y2700" s="8"/>
      <c r="Z2700" s="8"/>
      <c r="AA2700" s="8"/>
    </row>
    <row r="2701" spans="1:27">
      <c r="A2701" s="8"/>
      <c r="B2701" s="1"/>
      <c r="C2701" s="10"/>
      <c r="D2701" s="10"/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8"/>
      <c r="T2701" s="8"/>
      <c r="U2701" s="8"/>
      <c r="V2701" s="8"/>
      <c r="W2701" s="8"/>
      <c r="X2701" s="8"/>
      <c r="Y2701" s="8"/>
      <c r="Z2701" s="8"/>
      <c r="AA2701" s="8"/>
    </row>
    <row r="2702" spans="1:27">
      <c r="A2702" s="8"/>
      <c r="B2702" s="1"/>
      <c r="C2702" s="10"/>
      <c r="D2702" s="10"/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8"/>
      <c r="T2702" s="8"/>
      <c r="U2702" s="8"/>
      <c r="V2702" s="8"/>
      <c r="W2702" s="8"/>
      <c r="X2702" s="8"/>
      <c r="Y2702" s="8"/>
      <c r="Z2702" s="8"/>
      <c r="AA2702" s="8"/>
    </row>
    <row r="2703" spans="1:27">
      <c r="B2703" s="1"/>
      <c r="C2703" s="10"/>
      <c r="D2703" s="10"/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8"/>
      <c r="T2703" s="8"/>
      <c r="U2703" s="8"/>
      <c r="V2703" s="8"/>
      <c r="W2703" s="8"/>
      <c r="X2703" s="8"/>
      <c r="Y2703" s="8"/>
      <c r="Z2703" s="8"/>
      <c r="AA2703" s="8"/>
    </row>
    <row r="2704" spans="1:27">
      <c r="A2704" s="8"/>
      <c r="B2704" s="1"/>
      <c r="C2704" s="10"/>
      <c r="D2704" s="10"/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8"/>
      <c r="T2704" s="8"/>
      <c r="U2704" s="8"/>
      <c r="V2704" s="8"/>
      <c r="W2704" s="8"/>
      <c r="X2704" s="8"/>
      <c r="Y2704" s="8"/>
      <c r="Z2704" s="8"/>
      <c r="AA2704" s="8"/>
    </row>
    <row r="2705" spans="1:27">
      <c r="A2705" s="8"/>
      <c r="B2705" s="1"/>
      <c r="C2705" s="10"/>
      <c r="D2705" s="10"/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8"/>
      <c r="T2705" s="8"/>
      <c r="U2705" s="8"/>
      <c r="V2705" s="8"/>
      <c r="W2705" s="8"/>
      <c r="X2705" s="8"/>
      <c r="Y2705" s="8"/>
      <c r="Z2705" s="8"/>
      <c r="AA2705" s="8"/>
    </row>
    <row r="2706" spans="1:27">
      <c r="B2706" s="1"/>
      <c r="C2706" s="10"/>
      <c r="D2706" s="10"/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8"/>
      <c r="T2706" s="8"/>
      <c r="U2706" s="8"/>
      <c r="V2706" s="8"/>
      <c r="W2706" s="8"/>
      <c r="X2706" s="8"/>
      <c r="Y2706" s="8"/>
      <c r="Z2706" s="8"/>
      <c r="AA2706" s="8"/>
    </row>
    <row r="2707" spans="1:27">
      <c r="A2707" s="8"/>
      <c r="B2707" s="1"/>
      <c r="C2707" s="10"/>
      <c r="D2707" s="10"/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8"/>
      <c r="T2707" s="8"/>
      <c r="U2707" s="8"/>
      <c r="V2707" s="8"/>
      <c r="W2707" s="8"/>
      <c r="X2707" s="8"/>
      <c r="Y2707" s="8"/>
      <c r="Z2707" s="8"/>
      <c r="AA2707" s="8"/>
    </row>
    <row r="2708" spans="1:27">
      <c r="A2708" s="8"/>
      <c r="B2708" s="1"/>
      <c r="C2708" s="10"/>
      <c r="D2708" s="10"/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8"/>
      <c r="T2708" s="8"/>
      <c r="U2708" s="8"/>
      <c r="V2708" s="8"/>
      <c r="W2708" s="8"/>
      <c r="X2708" s="8"/>
      <c r="Y2708" s="8"/>
      <c r="Z2708" s="8"/>
      <c r="AA2708" s="8"/>
    </row>
    <row r="2709" spans="1:27">
      <c r="B2709" s="1"/>
      <c r="C2709" s="10"/>
      <c r="D2709" s="10"/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8"/>
      <c r="T2709" s="8"/>
      <c r="U2709" s="8"/>
      <c r="V2709" s="8"/>
      <c r="W2709" s="8"/>
      <c r="X2709" s="8"/>
      <c r="Y2709" s="8"/>
      <c r="Z2709" s="8"/>
      <c r="AA2709" s="8"/>
    </row>
    <row r="2710" spans="1:27">
      <c r="A2710" s="8"/>
      <c r="B2710" s="1"/>
      <c r="C2710" s="10"/>
      <c r="D2710" s="10"/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8"/>
      <c r="T2710" s="8"/>
      <c r="U2710" s="8"/>
      <c r="V2710" s="8"/>
      <c r="W2710" s="8"/>
      <c r="X2710" s="8"/>
      <c r="Y2710" s="8"/>
      <c r="Z2710" s="8"/>
      <c r="AA2710" s="8"/>
    </row>
    <row r="2711" spans="1:27">
      <c r="A2711" s="8"/>
      <c r="B2711" s="1"/>
      <c r="C2711" s="10"/>
      <c r="D2711" s="10"/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8"/>
      <c r="T2711" s="8"/>
      <c r="U2711" s="8"/>
      <c r="V2711" s="8"/>
      <c r="W2711" s="8"/>
      <c r="X2711" s="8"/>
      <c r="Y2711" s="8"/>
      <c r="Z2711" s="8"/>
      <c r="AA2711" s="8"/>
    </row>
    <row r="2712" spans="1:27">
      <c r="B2712" s="1"/>
      <c r="C2712" s="10"/>
      <c r="D2712" s="10"/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8"/>
      <c r="T2712" s="8"/>
      <c r="U2712" s="8"/>
      <c r="V2712" s="8"/>
      <c r="W2712" s="8"/>
      <c r="X2712" s="8"/>
      <c r="Y2712" s="8"/>
      <c r="Z2712" s="8"/>
      <c r="AA2712" s="8"/>
    </row>
    <row r="2713" spans="1:27">
      <c r="A2713" s="8"/>
      <c r="B2713" s="1"/>
      <c r="C2713" s="10"/>
      <c r="D2713" s="10"/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8"/>
      <c r="T2713" s="8"/>
      <c r="U2713" s="8"/>
      <c r="V2713" s="8"/>
      <c r="W2713" s="8"/>
      <c r="X2713" s="8"/>
      <c r="Y2713" s="8"/>
      <c r="Z2713" s="8"/>
      <c r="AA2713" s="8"/>
    </row>
    <row r="2714" spans="1:27">
      <c r="A2714" s="8"/>
      <c r="B2714" s="1"/>
      <c r="C2714" s="10"/>
      <c r="D2714" s="10"/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8"/>
      <c r="T2714" s="8"/>
      <c r="U2714" s="8"/>
      <c r="V2714" s="8"/>
      <c r="W2714" s="8"/>
      <c r="X2714" s="8"/>
      <c r="Y2714" s="8"/>
      <c r="Z2714" s="8"/>
      <c r="AA2714" s="8"/>
    </row>
    <row r="2715" spans="1:27">
      <c r="B2715" s="1"/>
      <c r="C2715" s="10"/>
      <c r="D2715" s="10"/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8"/>
      <c r="T2715" s="8"/>
      <c r="U2715" s="8"/>
      <c r="V2715" s="8"/>
      <c r="W2715" s="8"/>
      <c r="X2715" s="8"/>
      <c r="Y2715" s="8"/>
      <c r="Z2715" s="8"/>
      <c r="AA2715" s="8"/>
    </row>
    <row r="2716" spans="1:27">
      <c r="A2716" s="8"/>
      <c r="B2716" s="1"/>
      <c r="C2716" s="10"/>
      <c r="D2716" s="10"/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  <c r="S2716" s="8"/>
      <c r="T2716" s="8"/>
      <c r="U2716" s="8"/>
      <c r="V2716" s="8"/>
      <c r="W2716" s="8"/>
      <c r="X2716" s="8"/>
      <c r="Y2716" s="8"/>
      <c r="Z2716" s="8"/>
      <c r="AA2716" s="8"/>
    </row>
    <row r="2717" spans="1:27">
      <c r="A2717" s="8"/>
      <c r="B2717" s="1"/>
      <c r="C2717" s="10"/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8"/>
      <c r="T2717" s="8"/>
      <c r="U2717" s="8"/>
      <c r="V2717" s="8"/>
      <c r="W2717" s="8"/>
      <c r="X2717" s="8"/>
      <c r="Y2717" s="8"/>
      <c r="Z2717" s="8"/>
      <c r="AA2717" s="8"/>
    </row>
    <row r="2718" spans="1:27">
      <c r="B2718" s="1"/>
      <c r="C2718" s="10"/>
      <c r="D2718" s="10"/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8"/>
      <c r="T2718" s="8"/>
      <c r="U2718" s="8"/>
      <c r="V2718" s="8"/>
      <c r="W2718" s="8"/>
      <c r="X2718" s="8"/>
      <c r="Y2718" s="8"/>
      <c r="Z2718" s="8"/>
      <c r="AA2718" s="8"/>
    </row>
    <row r="2719" spans="1:27">
      <c r="A2719" s="8"/>
      <c r="B2719" s="1"/>
      <c r="C2719" s="10"/>
      <c r="D2719" s="10"/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  <c r="S2719" s="8"/>
      <c r="T2719" s="8"/>
      <c r="U2719" s="8"/>
      <c r="V2719" s="8"/>
      <c r="W2719" s="8"/>
      <c r="X2719" s="8"/>
      <c r="Y2719" s="8"/>
      <c r="Z2719" s="8"/>
      <c r="AA2719" s="8"/>
    </row>
    <row r="2720" spans="1:27">
      <c r="A2720" s="8"/>
      <c r="B2720" s="1"/>
      <c r="C2720" s="10"/>
      <c r="D2720" s="10"/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  <c r="S2720" s="8"/>
      <c r="T2720" s="8"/>
      <c r="U2720" s="8"/>
      <c r="V2720" s="8"/>
      <c r="W2720" s="8"/>
      <c r="X2720" s="8"/>
      <c r="Y2720" s="8"/>
      <c r="Z2720" s="8"/>
      <c r="AA2720" s="8"/>
    </row>
    <row r="2721" spans="1:27">
      <c r="B2721" s="1"/>
      <c r="C2721" s="10"/>
      <c r="D2721" s="10"/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8"/>
      <c r="T2721" s="8"/>
      <c r="U2721" s="8"/>
      <c r="V2721" s="8"/>
      <c r="W2721" s="8"/>
      <c r="X2721" s="8"/>
      <c r="Y2721" s="8"/>
      <c r="Z2721" s="8"/>
      <c r="AA2721" s="8"/>
    </row>
    <row r="2722" spans="1:27">
      <c r="A2722" s="8"/>
      <c r="B2722" s="1"/>
      <c r="C2722" s="10"/>
      <c r="D2722" s="10"/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8"/>
      <c r="T2722" s="8"/>
      <c r="U2722" s="8"/>
      <c r="V2722" s="8"/>
      <c r="W2722" s="8"/>
      <c r="X2722" s="8"/>
      <c r="Y2722" s="8"/>
      <c r="Z2722" s="8"/>
      <c r="AA2722" s="8"/>
    </row>
    <row r="2723" spans="1:27">
      <c r="A2723" s="8"/>
      <c r="B2723" s="1"/>
      <c r="C2723" s="10"/>
      <c r="D2723" s="10"/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8"/>
      <c r="T2723" s="8"/>
      <c r="U2723" s="8"/>
      <c r="V2723" s="8"/>
      <c r="W2723" s="8"/>
      <c r="X2723" s="8"/>
      <c r="Y2723" s="8"/>
      <c r="Z2723" s="8"/>
      <c r="AA2723" s="8"/>
    </row>
    <row r="2724" spans="1:27">
      <c r="B2724" s="1"/>
      <c r="C2724" s="10"/>
      <c r="D2724" s="10"/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8"/>
      <c r="T2724" s="8"/>
      <c r="U2724" s="8"/>
      <c r="V2724" s="8"/>
      <c r="W2724" s="8"/>
      <c r="X2724" s="8"/>
      <c r="Y2724" s="8"/>
      <c r="Z2724" s="8"/>
      <c r="AA2724" s="8"/>
    </row>
    <row r="2725" spans="1:27">
      <c r="A2725" s="8"/>
      <c r="B2725" s="1"/>
      <c r="C2725" s="10"/>
      <c r="D2725" s="10"/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  <c r="S2725" s="8"/>
      <c r="T2725" s="8"/>
      <c r="U2725" s="8"/>
      <c r="V2725" s="8"/>
      <c r="W2725" s="8"/>
      <c r="X2725" s="8"/>
      <c r="Y2725" s="8"/>
      <c r="Z2725" s="8"/>
      <c r="AA2725" s="8"/>
    </row>
    <row r="2726" spans="1:27">
      <c r="A2726" s="8"/>
      <c r="B2726" s="1"/>
      <c r="C2726" s="10"/>
      <c r="D2726" s="10"/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8"/>
      <c r="T2726" s="8"/>
      <c r="U2726" s="8"/>
      <c r="V2726" s="8"/>
      <c r="W2726" s="8"/>
      <c r="X2726" s="8"/>
      <c r="Y2726" s="8"/>
      <c r="Z2726" s="8"/>
      <c r="AA2726" s="8"/>
    </row>
    <row r="2727" spans="1:27">
      <c r="B2727" s="1"/>
      <c r="C2727" s="10"/>
      <c r="D2727" s="10"/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8"/>
      <c r="T2727" s="8"/>
      <c r="U2727" s="8"/>
      <c r="V2727" s="8"/>
      <c r="W2727" s="8"/>
      <c r="X2727" s="8"/>
      <c r="Y2727" s="8"/>
      <c r="Z2727" s="8"/>
      <c r="AA2727" s="8"/>
    </row>
    <row r="2728" spans="1:27">
      <c r="A2728" s="8"/>
      <c r="B2728" s="1"/>
      <c r="C2728" s="10"/>
      <c r="D2728" s="10"/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8"/>
      <c r="T2728" s="8"/>
      <c r="U2728" s="8"/>
      <c r="V2728" s="8"/>
      <c r="W2728" s="8"/>
      <c r="X2728" s="8"/>
      <c r="Y2728" s="8"/>
      <c r="Z2728" s="8"/>
      <c r="AA2728" s="8"/>
    </row>
    <row r="2729" spans="1:27">
      <c r="A2729" s="8"/>
      <c r="B2729" s="1"/>
      <c r="C2729" s="10"/>
      <c r="D2729" s="10"/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8"/>
      <c r="T2729" s="8"/>
      <c r="U2729" s="8"/>
      <c r="V2729" s="8"/>
      <c r="W2729" s="8"/>
      <c r="X2729" s="8"/>
      <c r="Y2729" s="8"/>
      <c r="Z2729" s="8"/>
      <c r="AA2729" s="8"/>
    </row>
    <row r="2730" spans="1:27">
      <c r="B2730" s="1"/>
      <c r="C2730" s="10"/>
      <c r="D2730" s="10"/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8"/>
      <c r="T2730" s="8"/>
      <c r="U2730" s="8"/>
      <c r="V2730" s="8"/>
      <c r="W2730" s="8"/>
      <c r="X2730" s="8"/>
      <c r="Y2730" s="8"/>
      <c r="Z2730" s="8"/>
      <c r="AA2730" s="8"/>
    </row>
    <row r="2731" spans="1:27">
      <c r="A2731" s="8"/>
      <c r="B2731" s="1"/>
      <c r="C2731" s="10"/>
      <c r="D2731" s="10"/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8"/>
      <c r="T2731" s="8"/>
      <c r="U2731" s="8"/>
      <c r="V2731" s="8"/>
      <c r="W2731" s="8"/>
      <c r="X2731" s="8"/>
      <c r="Y2731" s="8"/>
      <c r="Z2731" s="8"/>
      <c r="AA2731" s="8"/>
    </row>
    <row r="2732" spans="1:27">
      <c r="A2732" s="8"/>
      <c r="B2732" s="1"/>
      <c r="C2732" s="10"/>
      <c r="D2732" s="10"/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8"/>
      <c r="T2732" s="8"/>
      <c r="U2732" s="8"/>
      <c r="V2732" s="8"/>
      <c r="W2732" s="8"/>
      <c r="X2732" s="8"/>
      <c r="Y2732" s="8"/>
      <c r="Z2732" s="8"/>
      <c r="AA2732" s="8"/>
    </row>
    <row r="2733" spans="1:27">
      <c r="B2733" s="1"/>
      <c r="C2733" s="10"/>
      <c r="D2733" s="10"/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8"/>
      <c r="T2733" s="8"/>
      <c r="U2733" s="8"/>
      <c r="V2733" s="8"/>
      <c r="W2733" s="8"/>
      <c r="X2733" s="8"/>
      <c r="Y2733" s="8"/>
      <c r="Z2733" s="8"/>
      <c r="AA2733" s="8"/>
    </row>
    <row r="2734" spans="1:27">
      <c r="A2734" s="8"/>
      <c r="B2734" s="1"/>
      <c r="C2734" s="10"/>
      <c r="D2734" s="10"/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8"/>
      <c r="T2734" s="8"/>
      <c r="U2734" s="8"/>
      <c r="V2734" s="8"/>
      <c r="W2734" s="8"/>
      <c r="X2734" s="8"/>
      <c r="Y2734" s="8"/>
      <c r="Z2734" s="8"/>
      <c r="AA2734" s="8"/>
    </row>
    <row r="2735" spans="1:27">
      <c r="A2735" s="8"/>
      <c r="B2735" s="1"/>
      <c r="C2735" s="10"/>
      <c r="D2735" s="10"/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8"/>
      <c r="T2735" s="8"/>
      <c r="U2735" s="8"/>
      <c r="V2735" s="8"/>
      <c r="W2735" s="8"/>
      <c r="X2735" s="8"/>
      <c r="Y2735" s="8"/>
      <c r="Z2735" s="8"/>
      <c r="AA2735" s="8"/>
    </row>
    <row r="2736" spans="1:27">
      <c r="B2736" s="1"/>
      <c r="C2736" s="10"/>
      <c r="D2736" s="10"/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8"/>
      <c r="T2736" s="8"/>
      <c r="U2736" s="8"/>
      <c r="V2736" s="8"/>
      <c r="W2736" s="8"/>
      <c r="X2736" s="8"/>
      <c r="Y2736" s="8"/>
      <c r="Z2736" s="8"/>
      <c r="AA2736" s="8"/>
    </row>
    <row r="2737" spans="1:27">
      <c r="A2737" s="8"/>
      <c r="B2737" s="1"/>
      <c r="C2737" s="10"/>
      <c r="D2737" s="10"/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  <c r="S2737" s="8"/>
      <c r="T2737" s="8"/>
      <c r="U2737" s="8"/>
      <c r="V2737" s="8"/>
      <c r="W2737" s="8"/>
      <c r="X2737" s="8"/>
      <c r="Y2737" s="8"/>
      <c r="Z2737" s="8"/>
      <c r="AA2737" s="8"/>
    </row>
    <row r="2738" spans="1:27">
      <c r="A2738" s="8"/>
      <c r="B2738" s="1"/>
      <c r="C2738" s="10"/>
      <c r="D2738" s="10"/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8"/>
      <c r="T2738" s="8"/>
      <c r="U2738" s="8"/>
      <c r="V2738" s="8"/>
      <c r="W2738" s="8"/>
      <c r="X2738" s="8"/>
      <c r="Y2738" s="8"/>
      <c r="Z2738" s="8"/>
      <c r="AA2738" s="8"/>
    </row>
    <row r="2739" spans="1:27">
      <c r="B2739" s="1"/>
      <c r="C2739" s="10"/>
      <c r="D2739" s="10"/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8"/>
      <c r="T2739" s="8"/>
      <c r="U2739" s="8"/>
      <c r="V2739" s="8"/>
      <c r="W2739" s="8"/>
      <c r="X2739" s="8"/>
      <c r="Y2739" s="8"/>
      <c r="Z2739" s="8"/>
      <c r="AA2739" s="8"/>
    </row>
    <row r="2740" spans="1:27">
      <c r="A2740" s="8"/>
      <c r="B2740" s="1"/>
      <c r="C2740" s="10"/>
      <c r="D2740" s="10"/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8"/>
      <c r="T2740" s="8"/>
      <c r="U2740" s="8"/>
      <c r="V2740" s="8"/>
      <c r="W2740" s="8"/>
      <c r="X2740" s="8"/>
      <c r="Y2740" s="8"/>
      <c r="Z2740" s="8"/>
      <c r="AA2740" s="8"/>
    </row>
    <row r="2741" spans="1:27">
      <c r="A2741" s="8"/>
      <c r="B2741" s="1"/>
      <c r="C2741" s="10"/>
      <c r="D2741" s="10"/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8"/>
      <c r="T2741" s="8"/>
      <c r="U2741" s="8"/>
      <c r="V2741" s="8"/>
      <c r="W2741" s="8"/>
      <c r="X2741" s="8"/>
      <c r="Y2741" s="8"/>
      <c r="Z2741" s="8"/>
      <c r="AA2741" s="8"/>
    </row>
    <row r="2742" spans="1:27">
      <c r="B2742" s="1"/>
      <c r="C2742" s="10"/>
      <c r="D2742" s="10"/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8"/>
      <c r="T2742" s="8"/>
      <c r="U2742" s="8"/>
      <c r="V2742" s="8"/>
      <c r="W2742" s="8"/>
      <c r="X2742" s="8"/>
      <c r="Y2742" s="8"/>
      <c r="Z2742" s="8"/>
      <c r="AA2742" s="8"/>
    </row>
    <row r="2743" spans="1:27">
      <c r="A2743" s="8"/>
      <c r="B2743" s="1"/>
      <c r="C2743" s="10"/>
      <c r="D2743" s="10"/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8"/>
      <c r="T2743" s="8"/>
      <c r="U2743" s="8"/>
      <c r="V2743" s="8"/>
      <c r="W2743" s="8"/>
      <c r="X2743" s="8"/>
      <c r="Y2743" s="8"/>
      <c r="Z2743" s="8"/>
      <c r="AA2743" s="8"/>
    </row>
    <row r="2744" spans="1:27">
      <c r="A2744" s="8"/>
      <c r="B2744" s="1"/>
      <c r="C2744" s="10"/>
      <c r="D2744" s="10"/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  <c r="S2744" s="8"/>
      <c r="T2744" s="8"/>
      <c r="U2744" s="8"/>
      <c r="V2744" s="8"/>
      <c r="W2744" s="8"/>
      <c r="X2744" s="8"/>
      <c r="Y2744" s="8"/>
      <c r="Z2744" s="8"/>
      <c r="AA2744" s="8"/>
    </row>
    <row r="2745" spans="1:27">
      <c r="B2745" s="1"/>
      <c r="C2745" s="10"/>
      <c r="D2745" s="10"/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8"/>
      <c r="T2745" s="8"/>
      <c r="U2745" s="8"/>
      <c r="V2745" s="8"/>
      <c r="W2745" s="8"/>
      <c r="X2745" s="8"/>
      <c r="Y2745" s="8"/>
      <c r="Z2745" s="8"/>
      <c r="AA2745" s="8"/>
    </row>
    <row r="2746" spans="1:27">
      <c r="A2746" s="8"/>
      <c r="B2746" s="1"/>
      <c r="C2746" s="10"/>
      <c r="D2746" s="10"/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8"/>
      <c r="T2746" s="8"/>
      <c r="U2746" s="8"/>
      <c r="V2746" s="8"/>
      <c r="W2746" s="8"/>
      <c r="X2746" s="8"/>
      <c r="Y2746" s="8"/>
      <c r="Z2746" s="8"/>
      <c r="AA2746" s="8"/>
    </row>
    <row r="2747" spans="1:27">
      <c r="A2747" s="8"/>
      <c r="B2747" s="1"/>
      <c r="C2747" s="10"/>
      <c r="D2747" s="10"/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8"/>
      <c r="T2747" s="8"/>
      <c r="U2747" s="8"/>
      <c r="V2747" s="8"/>
      <c r="W2747" s="8"/>
      <c r="X2747" s="8"/>
      <c r="Y2747" s="8"/>
      <c r="Z2747" s="8"/>
      <c r="AA2747" s="8"/>
    </row>
    <row r="2748" spans="1:27">
      <c r="B2748" s="1"/>
      <c r="C2748" s="10"/>
      <c r="D2748" s="10"/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8"/>
      <c r="T2748" s="8"/>
      <c r="U2748" s="8"/>
      <c r="V2748" s="8"/>
      <c r="W2748" s="8"/>
      <c r="X2748" s="8"/>
      <c r="Y2748" s="8"/>
      <c r="Z2748" s="8"/>
      <c r="AA2748" s="8"/>
    </row>
    <row r="2749" spans="1:27">
      <c r="A2749" s="8"/>
      <c r="B2749" s="1"/>
      <c r="C2749" s="10"/>
      <c r="D2749" s="10"/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8"/>
      <c r="T2749" s="8"/>
      <c r="U2749" s="8"/>
      <c r="V2749" s="8"/>
      <c r="W2749" s="8"/>
      <c r="X2749" s="8"/>
      <c r="Y2749" s="8"/>
      <c r="Z2749" s="8"/>
      <c r="AA2749" s="8"/>
    </row>
    <row r="2750" spans="1:27">
      <c r="A2750" s="8"/>
      <c r="B2750" s="1"/>
      <c r="C2750" s="10"/>
      <c r="D2750" s="10"/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8"/>
      <c r="T2750" s="8"/>
      <c r="U2750" s="8"/>
      <c r="V2750" s="8"/>
      <c r="W2750" s="8"/>
      <c r="X2750" s="8"/>
      <c r="Y2750" s="8"/>
      <c r="Z2750" s="8"/>
      <c r="AA2750" s="8"/>
    </row>
    <row r="2751" spans="1:27">
      <c r="B2751" s="1"/>
      <c r="C2751" s="10"/>
      <c r="D2751" s="10"/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8"/>
      <c r="T2751" s="8"/>
      <c r="U2751" s="8"/>
      <c r="V2751" s="8"/>
      <c r="W2751" s="8"/>
      <c r="X2751" s="8"/>
      <c r="Y2751" s="8"/>
      <c r="Z2751" s="8"/>
      <c r="AA2751" s="8"/>
    </row>
    <row r="2752" spans="1:27">
      <c r="A2752" s="8"/>
      <c r="B2752" s="1"/>
      <c r="C2752" s="10"/>
      <c r="D2752" s="10"/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8"/>
      <c r="T2752" s="8"/>
      <c r="U2752" s="8"/>
      <c r="V2752" s="8"/>
      <c r="W2752" s="8"/>
      <c r="X2752" s="8"/>
      <c r="Y2752" s="8"/>
      <c r="Z2752" s="8"/>
      <c r="AA2752" s="8"/>
    </row>
    <row r="2753" spans="1:27">
      <c r="A2753" s="8"/>
      <c r="B2753" s="1"/>
      <c r="C2753" s="10"/>
      <c r="D2753" s="10"/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8"/>
      <c r="T2753" s="8"/>
      <c r="U2753" s="8"/>
      <c r="V2753" s="8"/>
      <c r="W2753" s="8"/>
      <c r="X2753" s="8"/>
      <c r="Y2753" s="8"/>
      <c r="Z2753" s="8"/>
      <c r="AA2753" s="8"/>
    </row>
    <row r="2754" spans="1:27">
      <c r="B2754" s="1"/>
      <c r="C2754" s="10"/>
      <c r="D2754" s="10"/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8"/>
      <c r="T2754" s="8"/>
      <c r="U2754" s="8"/>
      <c r="V2754" s="8"/>
      <c r="W2754" s="8"/>
      <c r="X2754" s="8"/>
      <c r="Y2754" s="8"/>
      <c r="Z2754" s="8"/>
      <c r="AA2754" s="8"/>
    </row>
    <row r="2755" spans="1:27">
      <c r="A2755" s="8"/>
      <c r="B2755" s="1"/>
      <c r="C2755" s="10"/>
      <c r="D2755" s="10"/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8"/>
      <c r="T2755" s="8"/>
      <c r="U2755" s="8"/>
      <c r="V2755" s="8"/>
      <c r="W2755" s="8"/>
      <c r="X2755" s="8"/>
      <c r="Y2755" s="8"/>
      <c r="Z2755" s="8"/>
      <c r="AA2755" s="8"/>
    </row>
    <row r="2756" spans="1:27">
      <c r="A2756" s="8"/>
      <c r="B2756" s="1"/>
      <c r="C2756" s="10"/>
      <c r="D2756" s="10"/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8"/>
      <c r="T2756" s="8"/>
      <c r="U2756" s="8"/>
      <c r="V2756" s="8"/>
      <c r="W2756" s="8"/>
      <c r="X2756" s="8"/>
      <c r="Y2756" s="8"/>
      <c r="Z2756" s="8"/>
      <c r="AA2756" s="8"/>
    </row>
    <row r="2757" spans="1:27">
      <c r="B2757" s="1"/>
      <c r="C2757" s="10"/>
      <c r="D2757" s="10"/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8"/>
      <c r="T2757" s="8"/>
      <c r="U2757" s="8"/>
      <c r="V2757" s="8"/>
      <c r="W2757" s="8"/>
      <c r="X2757" s="8"/>
      <c r="Y2757" s="8"/>
      <c r="Z2757" s="8"/>
      <c r="AA2757" s="8"/>
    </row>
    <row r="2758" spans="1:27">
      <c r="A2758" s="8"/>
      <c r="B2758" s="1"/>
      <c r="C2758" s="10"/>
      <c r="D2758" s="10"/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8"/>
      <c r="T2758" s="8"/>
      <c r="U2758" s="8"/>
      <c r="V2758" s="8"/>
      <c r="W2758" s="8"/>
      <c r="X2758" s="8"/>
      <c r="Y2758" s="8"/>
      <c r="Z2758" s="8"/>
      <c r="AA2758" s="8"/>
    </row>
    <row r="2759" spans="1:27">
      <c r="A2759" s="8"/>
      <c r="B2759" s="1"/>
      <c r="C2759" s="10"/>
      <c r="D2759" s="10"/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8"/>
      <c r="T2759" s="8"/>
      <c r="U2759" s="8"/>
      <c r="V2759" s="8"/>
      <c r="W2759" s="8"/>
      <c r="X2759" s="8"/>
      <c r="Y2759" s="8"/>
      <c r="Z2759" s="8"/>
      <c r="AA2759" s="8"/>
    </row>
    <row r="2760" spans="1:27">
      <c r="B2760" s="1"/>
      <c r="C2760" s="10"/>
      <c r="D2760" s="10"/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8"/>
      <c r="T2760" s="8"/>
      <c r="U2760" s="8"/>
      <c r="V2760" s="8"/>
      <c r="W2760" s="8"/>
      <c r="X2760" s="8"/>
      <c r="Y2760" s="8"/>
      <c r="Z2760" s="8"/>
      <c r="AA2760" s="8"/>
    </row>
    <row r="2761" spans="1:27">
      <c r="A2761" s="8"/>
      <c r="B2761" s="1"/>
      <c r="C2761" s="10"/>
      <c r="D2761" s="10"/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8"/>
      <c r="T2761" s="8"/>
      <c r="U2761" s="8"/>
      <c r="V2761" s="8"/>
      <c r="W2761" s="8"/>
      <c r="X2761" s="8"/>
      <c r="Y2761" s="8"/>
      <c r="Z2761" s="8"/>
      <c r="AA2761" s="8"/>
    </row>
    <row r="2762" spans="1:27">
      <c r="A2762" s="8"/>
      <c r="B2762" s="1"/>
      <c r="C2762" s="10"/>
      <c r="D2762" s="10"/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8"/>
      <c r="T2762" s="8"/>
      <c r="U2762" s="8"/>
      <c r="V2762" s="8"/>
      <c r="W2762" s="8"/>
      <c r="X2762" s="8"/>
      <c r="Y2762" s="8"/>
      <c r="Z2762" s="8"/>
      <c r="AA2762" s="8"/>
    </row>
    <row r="2763" spans="1:27">
      <c r="B2763" s="1"/>
      <c r="C2763" s="10"/>
      <c r="D2763" s="10"/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8"/>
      <c r="T2763" s="8"/>
      <c r="U2763" s="8"/>
      <c r="V2763" s="8"/>
      <c r="W2763" s="8"/>
      <c r="X2763" s="8"/>
      <c r="Y2763" s="8"/>
      <c r="Z2763" s="8"/>
      <c r="AA2763" s="8"/>
    </row>
    <row r="2764" spans="1:27">
      <c r="A2764" s="8"/>
      <c r="B2764" s="1"/>
      <c r="C2764" s="10"/>
      <c r="D2764" s="10"/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8"/>
      <c r="T2764" s="8"/>
      <c r="U2764" s="8"/>
      <c r="V2764" s="8"/>
      <c r="W2764" s="8"/>
      <c r="X2764" s="8"/>
      <c r="Y2764" s="8"/>
      <c r="Z2764" s="8"/>
      <c r="AA2764" s="8"/>
    </row>
    <row r="2765" spans="1:27">
      <c r="A2765" s="8"/>
      <c r="B2765" s="1"/>
      <c r="C2765" s="10"/>
      <c r="D2765" s="10"/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8"/>
      <c r="T2765" s="8"/>
      <c r="U2765" s="8"/>
      <c r="V2765" s="8"/>
      <c r="W2765" s="8"/>
      <c r="X2765" s="8"/>
      <c r="Y2765" s="8"/>
      <c r="Z2765" s="8"/>
      <c r="AA2765" s="8"/>
    </row>
    <row r="2766" spans="1:27">
      <c r="B2766" s="1"/>
      <c r="C2766" s="10"/>
      <c r="D2766" s="10"/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8"/>
      <c r="T2766" s="8"/>
      <c r="U2766" s="8"/>
      <c r="V2766" s="8"/>
      <c r="W2766" s="8"/>
      <c r="X2766" s="8"/>
      <c r="Y2766" s="8"/>
      <c r="Z2766" s="8"/>
      <c r="AA2766" s="8"/>
    </row>
    <row r="2767" spans="1:27">
      <c r="A2767" s="8"/>
      <c r="B2767" s="1"/>
      <c r="C2767" s="10"/>
      <c r="D2767" s="10"/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8"/>
      <c r="T2767" s="8"/>
      <c r="U2767" s="8"/>
      <c r="V2767" s="8"/>
      <c r="W2767" s="8"/>
      <c r="X2767" s="8"/>
      <c r="Y2767" s="8"/>
      <c r="Z2767" s="8"/>
      <c r="AA2767" s="8"/>
    </row>
    <row r="2768" spans="1:27">
      <c r="A2768" s="8"/>
      <c r="B2768" s="1"/>
      <c r="C2768" s="10"/>
      <c r="D2768" s="10"/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8"/>
      <c r="T2768" s="8"/>
      <c r="U2768" s="8"/>
      <c r="V2768" s="8"/>
      <c r="W2768" s="8"/>
      <c r="X2768" s="8"/>
      <c r="Y2768" s="8"/>
      <c r="Z2768" s="8"/>
      <c r="AA2768" s="8"/>
    </row>
    <row r="2769" spans="1:27">
      <c r="B2769" s="1"/>
      <c r="C2769" s="10"/>
      <c r="D2769" s="10"/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8"/>
      <c r="T2769" s="8"/>
      <c r="U2769" s="8"/>
      <c r="V2769" s="8"/>
      <c r="W2769" s="8"/>
      <c r="X2769" s="8"/>
      <c r="Y2769" s="8"/>
      <c r="Z2769" s="8"/>
      <c r="AA2769" s="8"/>
    </row>
    <row r="2770" spans="1:27">
      <c r="A2770" s="8"/>
      <c r="B2770" s="1"/>
      <c r="C2770" s="10"/>
      <c r="D2770" s="10"/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8"/>
      <c r="T2770" s="8"/>
      <c r="U2770" s="8"/>
      <c r="V2770" s="8"/>
      <c r="W2770" s="8"/>
      <c r="X2770" s="8"/>
      <c r="Y2770" s="8"/>
      <c r="Z2770" s="8"/>
      <c r="AA2770" s="8"/>
    </row>
    <row r="2771" spans="1:27">
      <c r="A2771" s="8"/>
      <c r="B2771" s="1"/>
      <c r="C2771" s="10"/>
      <c r="D2771" s="10"/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8"/>
      <c r="T2771" s="8"/>
      <c r="U2771" s="8"/>
      <c r="V2771" s="8"/>
      <c r="W2771" s="8"/>
      <c r="X2771" s="8"/>
      <c r="Y2771" s="8"/>
      <c r="Z2771" s="8"/>
      <c r="AA2771" s="8"/>
    </row>
    <row r="2772" spans="1:27">
      <c r="B2772" s="1"/>
      <c r="C2772" s="10"/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8"/>
      <c r="T2772" s="8"/>
      <c r="U2772" s="8"/>
      <c r="V2772" s="8"/>
      <c r="W2772" s="8"/>
      <c r="X2772" s="8"/>
      <c r="Y2772" s="8"/>
      <c r="Z2772" s="8"/>
      <c r="AA2772" s="8"/>
    </row>
    <row r="2773" spans="1:27">
      <c r="A2773" s="8"/>
      <c r="B2773" s="1"/>
      <c r="C2773" s="10"/>
      <c r="D2773" s="10"/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8"/>
      <c r="T2773" s="8"/>
      <c r="U2773" s="8"/>
      <c r="V2773" s="8"/>
      <c r="W2773" s="8"/>
      <c r="X2773" s="8"/>
      <c r="Y2773" s="8"/>
      <c r="Z2773" s="8"/>
      <c r="AA2773" s="8"/>
    </row>
    <row r="2774" spans="1:27">
      <c r="A2774" s="8"/>
      <c r="B2774" s="1"/>
      <c r="C2774" s="10"/>
      <c r="D2774" s="10"/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8"/>
      <c r="T2774" s="8"/>
      <c r="U2774" s="8"/>
      <c r="V2774" s="8"/>
      <c r="W2774" s="8"/>
      <c r="X2774" s="8"/>
      <c r="Y2774" s="8"/>
      <c r="Z2774" s="8"/>
      <c r="AA2774" s="8"/>
    </row>
    <row r="2775" spans="1:27">
      <c r="B2775" s="1"/>
      <c r="C2775" s="10"/>
      <c r="D2775" s="10"/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8"/>
      <c r="T2775" s="8"/>
      <c r="U2775" s="8"/>
      <c r="V2775" s="8"/>
      <c r="W2775" s="8"/>
      <c r="X2775" s="8"/>
      <c r="Y2775" s="8"/>
      <c r="Z2775" s="8"/>
      <c r="AA2775" s="8"/>
    </row>
    <row r="2776" spans="1:27">
      <c r="A2776" s="8"/>
      <c r="B2776" s="1"/>
      <c r="C2776" s="10"/>
      <c r="D2776" s="10"/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8"/>
      <c r="T2776" s="8"/>
      <c r="U2776" s="8"/>
      <c r="V2776" s="8"/>
      <c r="W2776" s="8"/>
      <c r="X2776" s="8"/>
      <c r="Y2776" s="8"/>
      <c r="Z2776" s="8"/>
      <c r="AA2776" s="8"/>
    </row>
    <row r="2777" spans="1:27">
      <c r="A2777" s="8"/>
      <c r="B2777" s="1"/>
      <c r="C2777" s="10"/>
      <c r="D2777" s="10"/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8"/>
      <c r="T2777" s="8"/>
      <c r="U2777" s="8"/>
      <c r="V2777" s="8"/>
      <c r="W2777" s="8"/>
      <c r="X2777" s="8"/>
      <c r="Y2777" s="8"/>
      <c r="Z2777" s="8"/>
      <c r="AA2777" s="8"/>
    </row>
    <row r="2778" spans="1:27">
      <c r="B2778" s="1"/>
      <c r="C2778" s="10"/>
      <c r="D2778" s="10"/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8"/>
      <c r="T2778" s="8"/>
      <c r="U2778" s="8"/>
      <c r="V2778" s="8"/>
      <c r="W2778" s="8"/>
      <c r="X2778" s="8"/>
      <c r="Y2778" s="8"/>
      <c r="Z2778" s="8"/>
      <c r="AA2778" s="8"/>
    </row>
    <row r="2779" spans="1:27">
      <c r="A2779" s="8"/>
      <c r="B2779" s="1"/>
      <c r="C2779" s="10"/>
      <c r="D2779" s="10"/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8"/>
      <c r="T2779" s="8"/>
      <c r="U2779" s="8"/>
      <c r="V2779" s="8"/>
      <c r="W2779" s="8"/>
      <c r="X2779" s="8"/>
      <c r="Y2779" s="8"/>
      <c r="Z2779" s="8"/>
      <c r="AA2779" s="8"/>
    </row>
    <row r="2780" spans="1:27">
      <c r="A2780" s="8"/>
      <c r="B2780" s="1"/>
      <c r="C2780" s="10"/>
      <c r="D2780" s="10"/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8"/>
      <c r="T2780" s="8"/>
      <c r="U2780" s="8"/>
      <c r="V2780" s="8"/>
      <c r="W2780" s="8"/>
      <c r="X2780" s="8"/>
      <c r="Y2780" s="8"/>
      <c r="Z2780" s="8"/>
      <c r="AA2780" s="8"/>
    </row>
    <row r="2781" spans="1:27">
      <c r="B2781" s="1"/>
      <c r="C2781" s="10"/>
      <c r="D2781" s="10"/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8"/>
      <c r="T2781" s="8"/>
      <c r="U2781" s="8"/>
      <c r="V2781" s="8"/>
      <c r="W2781" s="8"/>
      <c r="X2781" s="8"/>
      <c r="Y2781" s="8"/>
      <c r="Z2781" s="8"/>
      <c r="AA2781" s="8"/>
    </row>
    <row r="2782" spans="1:27">
      <c r="A2782" s="8"/>
      <c r="B2782" s="1"/>
      <c r="C2782" s="10"/>
      <c r="D2782" s="10"/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8"/>
      <c r="T2782" s="8"/>
      <c r="U2782" s="8"/>
      <c r="V2782" s="8"/>
      <c r="W2782" s="8"/>
      <c r="X2782" s="8"/>
      <c r="Y2782" s="8"/>
      <c r="Z2782" s="8"/>
      <c r="AA2782" s="8"/>
    </row>
    <row r="2783" spans="1:27">
      <c r="A2783" s="8"/>
      <c r="B2783" s="1"/>
      <c r="C2783" s="10"/>
      <c r="D2783" s="10"/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8"/>
      <c r="T2783" s="8"/>
      <c r="U2783" s="8"/>
      <c r="V2783" s="8"/>
      <c r="W2783" s="8"/>
      <c r="X2783" s="8"/>
      <c r="Y2783" s="8"/>
      <c r="Z2783" s="8"/>
      <c r="AA2783" s="8"/>
    </row>
    <row r="2784" spans="1:27">
      <c r="B2784" s="1"/>
      <c r="C2784" s="10"/>
      <c r="D2784" s="10"/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8"/>
      <c r="T2784" s="8"/>
      <c r="U2784" s="8"/>
      <c r="V2784" s="8"/>
      <c r="W2784" s="8"/>
      <c r="X2784" s="8"/>
      <c r="Y2784" s="8"/>
      <c r="Z2784" s="8"/>
      <c r="AA2784" s="8"/>
    </row>
    <row r="2785" spans="1:27">
      <c r="A2785" s="8"/>
      <c r="B2785" s="1"/>
      <c r="C2785" s="10"/>
      <c r="D2785" s="10"/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8"/>
      <c r="T2785" s="8"/>
      <c r="U2785" s="8"/>
      <c r="V2785" s="8"/>
      <c r="W2785" s="8"/>
      <c r="X2785" s="8"/>
      <c r="Y2785" s="8"/>
      <c r="Z2785" s="8"/>
      <c r="AA2785" s="8"/>
    </row>
    <row r="2786" spans="1:27">
      <c r="A2786" s="8"/>
      <c r="B2786" s="1"/>
      <c r="C2786" s="10"/>
      <c r="D2786" s="10"/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8"/>
      <c r="T2786" s="8"/>
      <c r="U2786" s="8"/>
      <c r="V2786" s="8"/>
      <c r="W2786" s="8"/>
      <c r="X2786" s="8"/>
      <c r="Y2786" s="8"/>
      <c r="Z2786" s="8"/>
      <c r="AA2786" s="8"/>
    </row>
    <row r="2787" spans="1:27">
      <c r="B2787" s="1"/>
      <c r="C2787" s="10"/>
      <c r="D2787" s="10"/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8"/>
      <c r="T2787" s="8"/>
      <c r="U2787" s="8"/>
      <c r="V2787" s="8"/>
      <c r="W2787" s="8"/>
      <c r="X2787" s="8"/>
      <c r="Y2787" s="8"/>
      <c r="Z2787" s="8"/>
      <c r="AA2787" s="8"/>
    </row>
    <row r="2788" spans="1:27">
      <c r="A2788" s="8"/>
      <c r="B2788" s="1"/>
      <c r="C2788" s="10"/>
      <c r="D2788" s="10"/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8"/>
      <c r="T2788" s="8"/>
      <c r="U2788" s="8"/>
      <c r="V2788" s="8"/>
      <c r="W2788" s="8"/>
      <c r="X2788" s="8"/>
      <c r="Y2788" s="8"/>
      <c r="Z2788" s="8"/>
      <c r="AA2788" s="8"/>
    </row>
    <row r="2789" spans="1:27">
      <c r="A2789" s="8"/>
      <c r="B2789" s="1"/>
      <c r="C2789" s="10"/>
      <c r="D2789" s="10"/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8"/>
      <c r="T2789" s="8"/>
      <c r="U2789" s="8"/>
      <c r="V2789" s="8"/>
      <c r="W2789" s="8"/>
      <c r="X2789" s="8"/>
      <c r="Y2789" s="8"/>
      <c r="Z2789" s="8"/>
      <c r="AA2789" s="8"/>
    </row>
    <row r="2790" spans="1:27">
      <c r="B2790" s="1"/>
      <c r="C2790" s="10"/>
      <c r="D2790" s="10"/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8"/>
      <c r="T2790" s="8"/>
      <c r="U2790" s="8"/>
      <c r="V2790" s="8"/>
      <c r="W2790" s="8"/>
      <c r="X2790" s="8"/>
      <c r="Y2790" s="8"/>
      <c r="Z2790" s="8"/>
      <c r="AA2790" s="8"/>
    </row>
    <row r="2791" spans="1:27">
      <c r="A2791" s="8"/>
      <c r="B2791" s="1"/>
      <c r="C2791" s="10"/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8"/>
      <c r="T2791" s="8"/>
      <c r="U2791" s="8"/>
      <c r="V2791" s="8"/>
      <c r="W2791" s="8"/>
      <c r="X2791" s="8"/>
      <c r="Y2791" s="8"/>
      <c r="Z2791" s="8"/>
      <c r="AA2791" s="8"/>
    </row>
    <row r="2792" spans="1:27">
      <c r="A2792" s="8"/>
      <c r="B2792" s="1"/>
      <c r="C2792" s="10"/>
      <c r="D2792" s="10"/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8"/>
      <c r="T2792" s="8"/>
      <c r="U2792" s="8"/>
      <c r="V2792" s="8"/>
      <c r="W2792" s="8"/>
      <c r="X2792" s="8"/>
      <c r="Y2792" s="8"/>
      <c r="Z2792" s="8"/>
      <c r="AA2792" s="8"/>
    </row>
    <row r="2793" spans="1:27">
      <c r="B2793" s="1"/>
      <c r="C2793" s="10"/>
      <c r="D2793" s="10"/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8"/>
      <c r="T2793" s="8"/>
      <c r="U2793" s="8"/>
      <c r="V2793" s="8"/>
      <c r="W2793" s="8"/>
      <c r="X2793" s="8"/>
      <c r="Y2793" s="8"/>
      <c r="Z2793" s="8"/>
      <c r="AA2793" s="8"/>
    </row>
    <row r="2794" spans="1:27">
      <c r="A2794" s="8"/>
      <c r="B2794" s="1"/>
      <c r="C2794" s="10"/>
      <c r="D2794" s="10"/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8"/>
      <c r="T2794" s="8"/>
      <c r="U2794" s="8"/>
      <c r="V2794" s="8"/>
      <c r="W2794" s="8"/>
      <c r="X2794" s="8"/>
      <c r="Y2794" s="8"/>
      <c r="Z2794" s="8"/>
      <c r="AA2794" s="8"/>
    </row>
    <row r="2795" spans="1:27">
      <c r="A2795" s="8"/>
      <c r="B2795" s="1"/>
      <c r="C2795" s="10"/>
      <c r="D2795" s="10"/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8"/>
      <c r="T2795" s="8"/>
      <c r="U2795" s="8"/>
      <c r="V2795" s="8"/>
      <c r="W2795" s="8"/>
      <c r="X2795" s="8"/>
      <c r="Y2795" s="8"/>
      <c r="Z2795" s="8"/>
      <c r="AA2795" s="8"/>
    </row>
    <row r="2796" spans="1:27">
      <c r="B2796" s="1"/>
      <c r="C2796" s="10"/>
      <c r="D2796" s="10"/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8"/>
      <c r="T2796" s="8"/>
      <c r="U2796" s="8"/>
      <c r="V2796" s="8"/>
      <c r="W2796" s="8"/>
      <c r="X2796" s="8"/>
      <c r="Y2796" s="8"/>
      <c r="Z2796" s="8"/>
      <c r="AA2796" s="8"/>
    </row>
    <row r="2797" spans="1:27">
      <c r="A2797" s="8"/>
      <c r="B2797" s="1"/>
      <c r="C2797" s="10"/>
      <c r="D2797" s="10"/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8"/>
      <c r="T2797" s="8"/>
      <c r="U2797" s="8"/>
      <c r="V2797" s="8"/>
      <c r="W2797" s="8"/>
      <c r="X2797" s="8"/>
      <c r="Y2797" s="8"/>
      <c r="Z2797" s="8"/>
      <c r="AA2797" s="8"/>
    </row>
    <row r="2798" spans="1:27">
      <c r="A2798" s="8"/>
      <c r="B2798" s="1"/>
      <c r="C2798" s="10"/>
      <c r="D2798" s="10"/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8"/>
      <c r="T2798" s="8"/>
      <c r="U2798" s="8"/>
      <c r="V2798" s="8"/>
      <c r="W2798" s="8"/>
      <c r="X2798" s="8"/>
      <c r="Y2798" s="8"/>
      <c r="Z2798" s="8"/>
      <c r="AA2798" s="8"/>
    </row>
    <row r="2799" spans="1:27">
      <c r="B2799" s="1"/>
      <c r="C2799" s="10"/>
      <c r="D2799" s="10"/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8"/>
      <c r="T2799" s="8"/>
      <c r="U2799" s="8"/>
      <c r="V2799" s="8"/>
      <c r="W2799" s="8"/>
      <c r="X2799" s="8"/>
      <c r="Y2799" s="8"/>
      <c r="Z2799" s="8"/>
      <c r="AA2799" s="8"/>
    </row>
    <row r="2800" spans="1:27">
      <c r="A2800" s="8"/>
      <c r="B2800" s="1"/>
      <c r="C2800" s="10"/>
      <c r="D2800" s="10"/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8"/>
      <c r="T2800" s="8"/>
      <c r="U2800" s="8"/>
      <c r="V2800" s="8"/>
      <c r="W2800" s="8"/>
      <c r="X2800" s="8"/>
      <c r="Y2800" s="8"/>
      <c r="Z2800" s="8"/>
      <c r="AA2800" s="8"/>
    </row>
    <row r="2801" spans="1:27">
      <c r="A2801" s="8"/>
      <c r="B2801" s="1"/>
      <c r="C2801" s="10"/>
      <c r="D2801" s="10"/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8"/>
      <c r="T2801" s="8"/>
      <c r="U2801" s="8"/>
      <c r="V2801" s="8"/>
      <c r="W2801" s="8"/>
      <c r="X2801" s="8"/>
      <c r="Y2801" s="8"/>
      <c r="Z2801" s="8"/>
      <c r="AA2801" s="8"/>
    </row>
    <row r="2802" spans="1:27">
      <c r="B2802" s="1"/>
      <c r="C2802" s="10"/>
      <c r="D2802" s="10"/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8"/>
      <c r="T2802" s="8"/>
      <c r="U2802" s="8"/>
      <c r="V2802" s="8"/>
      <c r="W2802" s="8"/>
      <c r="X2802" s="8"/>
      <c r="Y2802" s="8"/>
      <c r="Z2802" s="8"/>
      <c r="AA2802" s="8"/>
    </row>
    <row r="2803" spans="1:27">
      <c r="A2803" s="8"/>
      <c r="B2803" s="1"/>
      <c r="C2803" s="10"/>
      <c r="D2803" s="10"/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8"/>
      <c r="T2803" s="8"/>
      <c r="U2803" s="8"/>
      <c r="V2803" s="8"/>
      <c r="W2803" s="8"/>
      <c r="X2803" s="8"/>
      <c r="Y2803" s="8"/>
      <c r="Z2803" s="8"/>
      <c r="AA2803" s="8"/>
    </row>
    <row r="2804" spans="1:27">
      <c r="A2804" s="8"/>
      <c r="B2804" s="1"/>
      <c r="C2804" s="10"/>
      <c r="D2804" s="10"/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8"/>
      <c r="T2804" s="8"/>
      <c r="U2804" s="8"/>
      <c r="V2804" s="8"/>
      <c r="W2804" s="8"/>
      <c r="X2804" s="8"/>
      <c r="Y2804" s="8"/>
      <c r="Z2804" s="8"/>
      <c r="AA2804" s="8"/>
    </row>
    <row r="2805" spans="1:27">
      <c r="B2805" s="1"/>
      <c r="C2805" s="10"/>
      <c r="D2805" s="10"/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8"/>
      <c r="T2805" s="8"/>
      <c r="U2805" s="8"/>
      <c r="V2805" s="8"/>
      <c r="W2805" s="8"/>
      <c r="X2805" s="8"/>
      <c r="Y2805" s="8"/>
      <c r="Z2805" s="8"/>
      <c r="AA2805" s="8"/>
    </row>
    <row r="2806" spans="1:27">
      <c r="A2806" s="8"/>
      <c r="B2806" s="1"/>
      <c r="C2806" s="10"/>
      <c r="D2806" s="10"/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8"/>
      <c r="T2806" s="8"/>
      <c r="U2806" s="8"/>
      <c r="V2806" s="8"/>
      <c r="W2806" s="8"/>
      <c r="X2806" s="8"/>
      <c r="Y2806" s="8"/>
      <c r="Z2806" s="8"/>
      <c r="AA2806" s="8"/>
    </row>
    <row r="2807" spans="1:27">
      <c r="A2807" s="8"/>
      <c r="B2807" s="1"/>
      <c r="C2807" s="10"/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8"/>
      <c r="T2807" s="8"/>
      <c r="U2807" s="8"/>
      <c r="V2807" s="8"/>
      <c r="W2807" s="8"/>
      <c r="X2807" s="8"/>
      <c r="Y2807" s="8"/>
      <c r="Z2807" s="8"/>
      <c r="AA2807" s="8"/>
    </row>
    <row r="2808" spans="1:27">
      <c r="B2808" s="1"/>
      <c r="C2808" s="10"/>
      <c r="D2808" s="10"/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8"/>
      <c r="T2808" s="8"/>
      <c r="U2808" s="8"/>
      <c r="V2808" s="8"/>
      <c r="W2808" s="8"/>
      <c r="X2808" s="8"/>
      <c r="Y2808" s="8"/>
      <c r="Z2808" s="8"/>
      <c r="AA2808" s="8"/>
    </row>
    <row r="2809" spans="1:27">
      <c r="A2809" s="8"/>
      <c r="B2809" s="1"/>
      <c r="C2809" s="10"/>
      <c r="D2809" s="10"/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8"/>
      <c r="T2809" s="8"/>
      <c r="U2809" s="8"/>
      <c r="V2809" s="8"/>
      <c r="W2809" s="8"/>
      <c r="X2809" s="8"/>
      <c r="Y2809" s="8"/>
      <c r="Z2809" s="8"/>
      <c r="AA2809" s="8"/>
    </row>
    <row r="2810" spans="1:27">
      <c r="A2810" s="8"/>
      <c r="B2810" s="1"/>
      <c r="C2810" s="10"/>
      <c r="D2810" s="10"/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8"/>
      <c r="T2810" s="8"/>
      <c r="U2810" s="8"/>
      <c r="V2810" s="8"/>
      <c r="W2810" s="8"/>
      <c r="X2810" s="8"/>
      <c r="Y2810" s="8"/>
      <c r="Z2810" s="8"/>
      <c r="AA2810" s="8"/>
    </row>
    <row r="2811" spans="1:27">
      <c r="B2811" s="1"/>
      <c r="C2811" s="10"/>
      <c r="D2811" s="10"/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8"/>
      <c r="T2811" s="8"/>
      <c r="U2811" s="8"/>
      <c r="V2811" s="8"/>
      <c r="W2811" s="8"/>
      <c r="X2811" s="8"/>
      <c r="Y2811" s="8"/>
      <c r="Z2811" s="8"/>
      <c r="AA2811" s="8"/>
    </row>
    <row r="2812" spans="1:27">
      <c r="A2812" s="8"/>
      <c r="B2812" s="1"/>
      <c r="C2812" s="10"/>
      <c r="D2812" s="10"/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8"/>
      <c r="T2812" s="8"/>
      <c r="U2812" s="8"/>
      <c r="V2812" s="8"/>
      <c r="W2812" s="8"/>
      <c r="X2812" s="8"/>
      <c r="Y2812" s="8"/>
      <c r="Z2812" s="8"/>
      <c r="AA2812" s="8"/>
    </row>
    <row r="2813" spans="1:27">
      <c r="A2813" s="8"/>
      <c r="B2813" s="1"/>
      <c r="C2813" s="10"/>
      <c r="D2813" s="10"/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8"/>
      <c r="T2813" s="8"/>
      <c r="U2813" s="8"/>
      <c r="V2813" s="8"/>
      <c r="W2813" s="8"/>
      <c r="X2813" s="8"/>
      <c r="Y2813" s="8"/>
      <c r="Z2813" s="8"/>
      <c r="AA2813" s="8"/>
    </row>
    <row r="2814" spans="1:27">
      <c r="B2814" s="1"/>
      <c r="C2814" s="10"/>
      <c r="D2814" s="10"/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8"/>
      <c r="T2814" s="8"/>
      <c r="U2814" s="8"/>
      <c r="V2814" s="8"/>
      <c r="W2814" s="8"/>
      <c r="X2814" s="8"/>
      <c r="Y2814" s="8"/>
      <c r="Z2814" s="8"/>
      <c r="AA2814" s="8"/>
    </row>
    <row r="2815" spans="1:27">
      <c r="A2815" s="8"/>
      <c r="B2815" s="1"/>
      <c r="C2815" s="10"/>
      <c r="D2815" s="10"/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8"/>
      <c r="T2815" s="8"/>
      <c r="U2815" s="8"/>
      <c r="V2815" s="8"/>
      <c r="W2815" s="8"/>
      <c r="X2815" s="8"/>
      <c r="Y2815" s="8"/>
      <c r="Z2815" s="8"/>
      <c r="AA2815" s="8"/>
    </row>
    <row r="2816" spans="1:27">
      <c r="A2816" s="8"/>
      <c r="B2816" s="1"/>
      <c r="C2816" s="10"/>
      <c r="D2816" s="10"/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8"/>
      <c r="T2816" s="8"/>
      <c r="U2816" s="8"/>
      <c r="V2816" s="8"/>
      <c r="W2816" s="8"/>
      <c r="X2816" s="8"/>
      <c r="Y2816" s="8"/>
      <c r="Z2816" s="8"/>
      <c r="AA2816" s="8"/>
    </row>
    <row r="2817" spans="1:27">
      <c r="B2817" s="1"/>
      <c r="C2817" s="10"/>
      <c r="D2817" s="10"/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8"/>
      <c r="T2817" s="8"/>
      <c r="U2817" s="8"/>
      <c r="V2817" s="8"/>
      <c r="W2817" s="8"/>
      <c r="X2817" s="8"/>
      <c r="Y2817" s="8"/>
      <c r="Z2817" s="8"/>
      <c r="AA2817" s="8"/>
    </row>
    <row r="2818" spans="1:27">
      <c r="A2818" s="8"/>
      <c r="B2818" s="1"/>
      <c r="C2818" s="10"/>
      <c r="D2818" s="10"/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8"/>
      <c r="T2818" s="8"/>
      <c r="U2818" s="8"/>
      <c r="V2818" s="8"/>
      <c r="W2818" s="8"/>
      <c r="X2818" s="8"/>
      <c r="Y2818" s="8"/>
      <c r="Z2818" s="8"/>
      <c r="AA2818" s="8"/>
    </row>
    <row r="2819" spans="1:27">
      <c r="A2819" s="8"/>
      <c r="B2819" s="1"/>
      <c r="C2819" s="10"/>
      <c r="D2819" s="10"/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8"/>
      <c r="T2819" s="8"/>
      <c r="U2819" s="8"/>
      <c r="V2819" s="8"/>
      <c r="W2819" s="8"/>
      <c r="X2819" s="8"/>
      <c r="Y2819" s="8"/>
      <c r="Z2819" s="8"/>
      <c r="AA2819" s="8"/>
    </row>
    <row r="2820" spans="1:27">
      <c r="B2820" s="1"/>
      <c r="C2820" s="10"/>
      <c r="D2820" s="10"/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8"/>
      <c r="T2820" s="8"/>
      <c r="U2820" s="8"/>
      <c r="V2820" s="8"/>
      <c r="W2820" s="8"/>
      <c r="X2820" s="8"/>
      <c r="Y2820" s="8"/>
      <c r="Z2820" s="8"/>
      <c r="AA2820" s="8"/>
    </row>
    <row r="2821" spans="1:27">
      <c r="A2821" s="8"/>
      <c r="B2821" s="1"/>
      <c r="C2821" s="10"/>
      <c r="D2821" s="10"/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8"/>
      <c r="T2821" s="8"/>
      <c r="U2821" s="8"/>
      <c r="V2821" s="8"/>
      <c r="W2821" s="8"/>
      <c r="X2821" s="8"/>
      <c r="Y2821" s="8"/>
      <c r="Z2821" s="8"/>
      <c r="AA2821" s="8"/>
    </row>
    <row r="2822" spans="1:27">
      <c r="A2822" s="8"/>
      <c r="B2822" s="1"/>
      <c r="C2822" s="10"/>
      <c r="D2822" s="10"/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8"/>
      <c r="T2822" s="8"/>
      <c r="U2822" s="8"/>
      <c r="V2822" s="8"/>
      <c r="W2822" s="8"/>
      <c r="X2822" s="8"/>
      <c r="Y2822" s="8"/>
      <c r="Z2822" s="8"/>
      <c r="AA2822" s="8"/>
    </row>
    <row r="2823" spans="1:27">
      <c r="B2823" s="1"/>
      <c r="C2823" s="10"/>
      <c r="D2823" s="10"/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8"/>
      <c r="T2823" s="8"/>
      <c r="U2823" s="8"/>
      <c r="V2823" s="8"/>
      <c r="W2823" s="8"/>
      <c r="X2823" s="8"/>
      <c r="Y2823" s="8"/>
      <c r="Z2823" s="8"/>
      <c r="AA2823" s="8"/>
    </row>
    <row r="2824" spans="1:27">
      <c r="A2824" s="8"/>
      <c r="B2824" s="1"/>
      <c r="C2824" s="10"/>
      <c r="D2824" s="10"/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8"/>
      <c r="T2824" s="8"/>
      <c r="U2824" s="8"/>
      <c r="V2824" s="8"/>
      <c r="W2824" s="8"/>
      <c r="X2824" s="8"/>
      <c r="Y2824" s="8"/>
      <c r="Z2824" s="8"/>
      <c r="AA2824" s="8"/>
    </row>
    <row r="2825" spans="1:27">
      <c r="A2825" s="8"/>
      <c r="B2825" s="1"/>
      <c r="C2825" s="10"/>
      <c r="D2825" s="10"/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8"/>
      <c r="T2825" s="8"/>
      <c r="U2825" s="8"/>
      <c r="V2825" s="8"/>
      <c r="W2825" s="8"/>
      <c r="X2825" s="8"/>
      <c r="Y2825" s="8"/>
      <c r="Z2825" s="8"/>
      <c r="AA2825" s="8"/>
    </row>
    <row r="2826" spans="1:27">
      <c r="B2826" s="1"/>
      <c r="C2826" s="10"/>
      <c r="D2826" s="10"/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8"/>
      <c r="T2826" s="8"/>
      <c r="U2826" s="8"/>
      <c r="V2826" s="8"/>
      <c r="W2826" s="8"/>
      <c r="X2826" s="8"/>
      <c r="Y2826" s="8"/>
      <c r="Z2826" s="8"/>
      <c r="AA2826" s="8"/>
    </row>
    <row r="2827" spans="1:27">
      <c r="A2827" s="8"/>
      <c r="B2827" s="1"/>
      <c r="C2827" s="10"/>
      <c r="D2827" s="10"/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8"/>
      <c r="T2827" s="8"/>
      <c r="U2827" s="8"/>
      <c r="V2827" s="8"/>
      <c r="W2827" s="8"/>
      <c r="X2827" s="8"/>
      <c r="Y2827" s="8"/>
      <c r="Z2827" s="8"/>
      <c r="AA2827" s="8"/>
    </row>
    <row r="2828" spans="1:27">
      <c r="A2828" s="8"/>
      <c r="B2828" s="1"/>
      <c r="C2828" s="10"/>
      <c r="D2828" s="10"/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8"/>
      <c r="T2828" s="8"/>
      <c r="U2828" s="8"/>
      <c r="V2828" s="8"/>
      <c r="W2828" s="8"/>
      <c r="X2828" s="8"/>
      <c r="Y2828" s="8"/>
      <c r="Z2828" s="8"/>
      <c r="AA2828" s="8"/>
    </row>
    <row r="2829" spans="1:27">
      <c r="B2829" s="1"/>
      <c r="C2829" s="10"/>
      <c r="D2829" s="10"/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8"/>
      <c r="T2829" s="8"/>
      <c r="U2829" s="8"/>
      <c r="V2829" s="8"/>
      <c r="W2829" s="8"/>
      <c r="X2829" s="8"/>
      <c r="Y2829" s="8"/>
      <c r="Z2829" s="8"/>
      <c r="AA2829" s="8"/>
    </row>
    <row r="2830" spans="1:27">
      <c r="A2830" s="8"/>
      <c r="B2830" s="1"/>
      <c r="C2830" s="10"/>
      <c r="D2830" s="10"/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  <c r="S2830" s="8"/>
      <c r="T2830" s="8"/>
      <c r="U2830" s="8"/>
      <c r="V2830" s="8"/>
      <c r="W2830" s="8"/>
      <c r="X2830" s="8"/>
      <c r="Y2830" s="8"/>
      <c r="Z2830" s="8"/>
      <c r="AA2830" s="8"/>
    </row>
    <row r="2831" spans="1:27">
      <c r="A2831" s="8"/>
      <c r="B2831" s="1"/>
      <c r="C2831" s="10"/>
      <c r="D2831" s="10"/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8"/>
      <c r="T2831" s="8"/>
      <c r="U2831" s="8"/>
      <c r="V2831" s="8"/>
      <c r="W2831" s="8"/>
      <c r="X2831" s="8"/>
      <c r="Y2831" s="8"/>
      <c r="Z2831" s="8"/>
      <c r="AA2831" s="8"/>
    </row>
    <row r="2832" spans="1:27">
      <c r="B2832" s="1"/>
      <c r="C2832" s="10"/>
      <c r="D2832" s="10"/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8"/>
      <c r="T2832" s="8"/>
      <c r="U2832" s="8"/>
      <c r="V2832" s="8"/>
      <c r="W2832" s="8"/>
      <c r="X2832" s="8"/>
      <c r="Y2832" s="8"/>
      <c r="Z2832" s="8"/>
      <c r="AA2832" s="8"/>
    </row>
    <row r="2833" spans="1:27">
      <c r="A2833" s="8"/>
      <c r="B2833" s="1"/>
      <c r="C2833" s="10"/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8"/>
      <c r="T2833" s="8"/>
      <c r="U2833" s="8"/>
      <c r="V2833" s="8"/>
      <c r="W2833" s="8"/>
      <c r="X2833" s="8"/>
      <c r="Y2833" s="8"/>
      <c r="Z2833" s="8"/>
      <c r="AA2833" s="8"/>
    </row>
    <row r="2834" spans="1:27">
      <c r="A2834" s="8"/>
      <c r="B2834" s="1"/>
      <c r="C2834" s="10"/>
      <c r="D2834" s="10"/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8"/>
      <c r="T2834" s="8"/>
      <c r="U2834" s="8"/>
      <c r="V2834" s="8"/>
      <c r="W2834" s="8"/>
      <c r="X2834" s="8"/>
      <c r="Y2834" s="8"/>
      <c r="Z2834" s="8"/>
      <c r="AA2834" s="8"/>
    </row>
    <row r="2835" spans="1:27">
      <c r="B2835" s="1"/>
      <c r="C2835" s="10"/>
      <c r="D2835" s="10"/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8"/>
      <c r="T2835" s="8"/>
      <c r="U2835" s="8"/>
      <c r="V2835" s="8"/>
      <c r="W2835" s="8"/>
      <c r="X2835" s="8"/>
      <c r="Y2835" s="8"/>
      <c r="Z2835" s="8"/>
      <c r="AA2835" s="8"/>
    </row>
    <row r="2836" spans="1:27">
      <c r="A2836" s="8"/>
      <c r="B2836" s="1"/>
      <c r="C2836" s="10"/>
      <c r="D2836" s="10"/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8"/>
      <c r="T2836" s="8"/>
      <c r="U2836" s="8"/>
      <c r="V2836" s="8"/>
      <c r="W2836" s="8"/>
      <c r="X2836" s="8"/>
      <c r="Y2836" s="8"/>
      <c r="Z2836" s="8"/>
      <c r="AA2836" s="8"/>
    </row>
    <row r="2837" spans="1:27">
      <c r="A2837" s="8"/>
      <c r="B2837" s="1"/>
      <c r="C2837" s="10"/>
      <c r="D2837" s="10"/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8"/>
      <c r="T2837" s="8"/>
      <c r="U2837" s="8"/>
      <c r="V2837" s="8"/>
      <c r="W2837" s="8"/>
      <c r="X2837" s="8"/>
      <c r="Y2837" s="8"/>
      <c r="Z2837" s="8"/>
      <c r="AA2837" s="8"/>
    </row>
    <row r="2838" spans="1:27">
      <c r="B2838" s="1"/>
      <c r="C2838" s="10"/>
      <c r="D2838" s="10"/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8"/>
      <c r="T2838" s="8"/>
      <c r="U2838" s="8"/>
      <c r="V2838" s="8"/>
      <c r="W2838" s="8"/>
      <c r="X2838" s="8"/>
      <c r="Y2838" s="8"/>
      <c r="Z2838" s="8"/>
      <c r="AA2838" s="8"/>
    </row>
    <row r="2839" spans="1:27">
      <c r="A2839" s="8"/>
      <c r="B2839" s="1"/>
      <c r="C2839" s="10"/>
      <c r="D2839" s="10"/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8"/>
      <c r="T2839" s="8"/>
      <c r="U2839" s="8"/>
      <c r="V2839" s="8"/>
      <c r="W2839" s="8"/>
      <c r="X2839" s="8"/>
      <c r="Y2839" s="8"/>
      <c r="Z2839" s="8"/>
      <c r="AA2839" s="8"/>
    </row>
    <row r="2840" spans="1:27">
      <c r="A2840" s="8"/>
      <c r="B2840" s="1"/>
      <c r="C2840" s="10"/>
      <c r="D2840" s="10"/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8"/>
      <c r="T2840" s="8"/>
      <c r="U2840" s="8"/>
      <c r="V2840" s="8"/>
      <c r="W2840" s="8"/>
      <c r="X2840" s="8"/>
      <c r="Y2840" s="8"/>
      <c r="Z2840" s="8"/>
      <c r="AA2840" s="8"/>
    </row>
    <row r="2841" spans="1:27">
      <c r="B2841" s="1"/>
      <c r="C2841" s="10"/>
      <c r="D2841" s="10"/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8"/>
      <c r="T2841" s="8"/>
      <c r="U2841" s="8"/>
      <c r="V2841" s="8"/>
      <c r="W2841" s="8"/>
      <c r="X2841" s="8"/>
      <c r="Y2841" s="8"/>
      <c r="Z2841" s="8"/>
      <c r="AA2841" s="8"/>
    </row>
    <row r="2842" spans="1:27">
      <c r="A2842" s="8"/>
      <c r="B2842" s="1"/>
      <c r="C2842" s="10"/>
      <c r="D2842" s="10"/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8"/>
      <c r="T2842" s="8"/>
      <c r="U2842" s="8"/>
      <c r="V2842" s="8"/>
      <c r="W2842" s="8"/>
      <c r="X2842" s="8"/>
      <c r="Y2842" s="8"/>
      <c r="Z2842" s="8"/>
      <c r="AA2842" s="8"/>
    </row>
    <row r="2843" spans="1:27">
      <c r="A2843" s="8"/>
      <c r="B2843" s="1"/>
      <c r="C2843" s="10"/>
      <c r="D2843" s="10"/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8"/>
      <c r="T2843" s="8"/>
      <c r="U2843" s="8"/>
      <c r="V2843" s="8"/>
      <c r="W2843" s="8"/>
      <c r="X2843" s="8"/>
      <c r="Y2843" s="8"/>
      <c r="Z2843" s="8"/>
      <c r="AA2843" s="8"/>
    </row>
    <row r="2844" spans="1:27">
      <c r="B2844" s="1"/>
      <c r="C2844" s="10"/>
      <c r="D2844" s="10"/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8"/>
      <c r="T2844" s="8"/>
      <c r="U2844" s="8"/>
      <c r="V2844" s="8"/>
      <c r="W2844" s="8"/>
      <c r="X2844" s="8"/>
      <c r="Y2844" s="8"/>
      <c r="Z2844" s="8"/>
      <c r="AA2844" s="8"/>
    </row>
    <row r="2845" spans="1:27">
      <c r="A2845" s="8"/>
      <c r="B2845" s="1"/>
      <c r="C2845" s="10"/>
      <c r="D2845" s="10"/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8"/>
      <c r="T2845" s="8"/>
      <c r="U2845" s="8"/>
      <c r="V2845" s="8"/>
      <c r="W2845" s="8"/>
      <c r="X2845" s="8"/>
      <c r="Y2845" s="8"/>
      <c r="Z2845" s="8"/>
      <c r="AA2845" s="8"/>
    </row>
    <row r="2846" spans="1:27">
      <c r="A2846" s="8"/>
      <c r="B2846" s="1"/>
      <c r="C2846" s="10"/>
      <c r="D2846" s="10"/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8"/>
      <c r="T2846" s="8"/>
      <c r="U2846" s="8"/>
      <c r="V2846" s="8"/>
      <c r="W2846" s="8"/>
      <c r="X2846" s="8"/>
      <c r="Y2846" s="8"/>
      <c r="Z2846" s="8"/>
      <c r="AA2846" s="8"/>
    </row>
    <row r="2847" spans="1:27">
      <c r="B2847" s="1"/>
      <c r="C2847" s="10"/>
      <c r="D2847" s="10"/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8"/>
      <c r="T2847" s="8"/>
      <c r="U2847" s="8"/>
      <c r="V2847" s="8"/>
      <c r="W2847" s="8"/>
      <c r="X2847" s="8"/>
      <c r="Y2847" s="8"/>
      <c r="Z2847" s="8"/>
      <c r="AA2847" s="8"/>
    </row>
    <row r="2848" spans="1:27">
      <c r="A2848" s="8"/>
      <c r="B2848" s="1"/>
      <c r="C2848" s="10"/>
      <c r="D2848" s="10"/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8"/>
      <c r="T2848" s="8"/>
      <c r="U2848" s="8"/>
      <c r="V2848" s="8"/>
      <c r="W2848" s="8"/>
      <c r="X2848" s="8"/>
      <c r="Y2848" s="8"/>
      <c r="Z2848" s="8"/>
      <c r="AA2848" s="8"/>
    </row>
    <row r="2849" spans="1:27">
      <c r="A2849" s="8"/>
      <c r="B2849" s="1"/>
      <c r="C2849" s="10"/>
      <c r="D2849" s="10"/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8"/>
      <c r="T2849" s="8"/>
      <c r="U2849" s="8"/>
      <c r="V2849" s="8"/>
      <c r="W2849" s="8"/>
      <c r="X2849" s="8"/>
      <c r="Y2849" s="8"/>
      <c r="Z2849" s="8"/>
      <c r="AA2849" s="8"/>
    </row>
    <row r="2850" spans="1:27">
      <c r="B2850" s="1"/>
      <c r="C2850" s="10"/>
      <c r="D2850" s="10"/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8"/>
      <c r="T2850" s="8"/>
      <c r="U2850" s="8"/>
      <c r="V2850" s="8"/>
      <c r="W2850" s="8"/>
      <c r="X2850" s="8"/>
      <c r="Y2850" s="8"/>
      <c r="Z2850" s="8"/>
      <c r="AA2850" s="8"/>
    </row>
    <row r="2851" spans="1:27">
      <c r="A2851" s="8"/>
      <c r="B2851" s="1"/>
      <c r="C2851" s="10"/>
      <c r="D2851" s="10"/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8"/>
      <c r="T2851" s="8"/>
      <c r="U2851" s="8"/>
      <c r="V2851" s="8"/>
      <c r="W2851" s="8"/>
      <c r="X2851" s="8"/>
      <c r="Y2851" s="8"/>
      <c r="Z2851" s="8"/>
      <c r="AA2851" s="8"/>
    </row>
    <row r="2852" spans="1:27">
      <c r="A2852" s="8"/>
      <c r="B2852" s="1"/>
      <c r="C2852" s="10"/>
      <c r="D2852" s="10"/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8"/>
      <c r="T2852" s="8"/>
      <c r="U2852" s="8"/>
      <c r="V2852" s="8"/>
      <c r="W2852" s="8"/>
      <c r="X2852" s="8"/>
      <c r="Y2852" s="8"/>
      <c r="Z2852" s="8"/>
      <c r="AA2852" s="8"/>
    </row>
    <row r="2853" spans="1:27">
      <c r="B2853" s="1"/>
      <c r="C2853" s="10"/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8"/>
      <c r="T2853" s="8"/>
      <c r="U2853" s="8"/>
      <c r="V2853" s="8"/>
      <c r="W2853" s="8"/>
      <c r="X2853" s="8"/>
      <c r="Y2853" s="8"/>
      <c r="Z2853" s="8"/>
      <c r="AA2853" s="8"/>
    </row>
    <row r="2854" spans="1:27">
      <c r="A2854" s="8"/>
      <c r="B2854" s="1"/>
      <c r="C2854" s="10"/>
      <c r="D2854" s="10"/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8"/>
      <c r="T2854" s="8"/>
      <c r="U2854" s="8"/>
      <c r="V2854" s="8"/>
      <c r="W2854" s="8"/>
      <c r="X2854" s="8"/>
      <c r="Y2854" s="8"/>
      <c r="Z2854" s="8"/>
      <c r="AA2854" s="8"/>
    </row>
    <row r="2855" spans="1:27">
      <c r="A2855" s="8"/>
      <c r="B2855" s="1"/>
      <c r="C2855" s="10"/>
      <c r="D2855" s="10"/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8"/>
      <c r="T2855" s="8"/>
      <c r="U2855" s="8"/>
      <c r="V2855" s="8"/>
      <c r="W2855" s="8"/>
      <c r="X2855" s="8"/>
      <c r="Y2855" s="8"/>
      <c r="Z2855" s="8"/>
      <c r="AA2855" s="8"/>
    </row>
    <row r="2856" spans="1:27">
      <c r="B2856" s="1"/>
      <c r="C2856" s="10"/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8"/>
      <c r="T2856" s="8"/>
      <c r="U2856" s="8"/>
      <c r="V2856" s="8"/>
      <c r="W2856" s="8"/>
      <c r="X2856" s="8"/>
      <c r="Y2856" s="8"/>
      <c r="Z2856" s="8"/>
      <c r="AA2856" s="8"/>
    </row>
    <row r="2857" spans="1:27">
      <c r="A2857" s="8"/>
      <c r="B2857" s="1"/>
      <c r="C2857" s="10"/>
      <c r="D2857" s="10"/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8"/>
      <c r="T2857" s="8"/>
      <c r="U2857" s="8"/>
      <c r="V2857" s="8"/>
      <c r="W2857" s="8"/>
      <c r="X2857" s="8"/>
      <c r="Y2857" s="8"/>
      <c r="Z2857" s="8"/>
      <c r="AA2857" s="8"/>
    </row>
    <row r="2858" spans="1:27">
      <c r="A2858" s="8"/>
      <c r="B2858" s="1"/>
      <c r="C2858" s="10"/>
      <c r="D2858" s="10"/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8"/>
      <c r="T2858" s="8"/>
      <c r="U2858" s="8"/>
      <c r="V2858" s="8"/>
      <c r="W2858" s="8"/>
      <c r="X2858" s="8"/>
      <c r="Y2858" s="8"/>
      <c r="Z2858" s="8"/>
      <c r="AA2858" s="8"/>
    </row>
    <row r="2859" spans="1:27">
      <c r="B2859" s="1"/>
      <c r="C2859" s="10"/>
      <c r="D2859" s="10"/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8"/>
      <c r="T2859" s="8"/>
      <c r="U2859" s="8"/>
      <c r="V2859" s="8"/>
      <c r="W2859" s="8"/>
      <c r="X2859" s="8"/>
      <c r="Y2859" s="8"/>
      <c r="Z2859" s="8"/>
      <c r="AA2859" s="8"/>
    </row>
    <row r="2860" spans="1:27">
      <c r="A2860" s="8"/>
      <c r="B2860" s="1"/>
      <c r="C2860" s="10"/>
      <c r="D2860" s="10"/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8"/>
      <c r="T2860" s="8"/>
      <c r="U2860" s="8"/>
      <c r="V2860" s="8"/>
      <c r="W2860" s="8"/>
      <c r="X2860" s="8"/>
      <c r="Y2860" s="8"/>
      <c r="Z2860" s="8"/>
      <c r="AA2860" s="8"/>
    </row>
    <row r="2861" spans="1:27">
      <c r="A2861" s="8"/>
      <c r="B2861" s="1"/>
      <c r="C2861" s="10"/>
      <c r="D2861" s="10"/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  <c r="S2861" s="8"/>
      <c r="T2861" s="8"/>
      <c r="U2861" s="8"/>
      <c r="V2861" s="8"/>
      <c r="W2861" s="8"/>
      <c r="X2861" s="8"/>
      <c r="Y2861" s="8"/>
      <c r="Z2861" s="8"/>
      <c r="AA2861" s="8"/>
    </row>
    <row r="2862" spans="1:27">
      <c r="B2862" s="1"/>
      <c r="C2862" s="10"/>
      <c r="D2862" s="10"/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  <c r="S2862" s="8"/>
      <c r="T2862" s="8"/>
      <c r="U2862" s="8"/>
      <c r="V2862" s="8"/>
      <c r="W2862" s="8"/>
      <c r="X2862" s="8"/>
      <c r="Y2862" s="8"/>
      <c r="Z2862" s="8"/>
      <c r="AA2862" s="8"/>
    </row>
    <row r="2863" spans="1:27">
      <c r="A2863" s="8"/>
      <c r="B2863" s="1"/>
      <c r="C2863" s="10"/>
      <c r="D2863" s="10"/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8"/>
      <c r="T2863" s="8"/>
      <c r="U2863" s="8"/>
      <c r="V2863" s="8"/>
      <c r="W2863" s="8"/>
      <c r="X2863" s="8"/>
      <c r="Y2863" s="8"/>
      <c r="Z2863" s="8"/>
      <c r="AA2863" s="8"/>
    </row>
    <row r="2864" spans="1:27">
      <c r="A2864" s="8"/>
      <c r="B2864" s="1"/>
      <c r="C2864" s="10"/>
      <c r="D2864" s="10"/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8"/>
      <c r="T2864" s="8"/>
      <c r="U2864" s="8"/>
      <c r="V2864" s="8"/>
      <c r="W2864" s="8"/>
      <c r="X2864" s="8"/>
      <c r="Y2864" s="8"/>
      <c r="Z2864" s="8"/>
      <c r="AA2864" s="8"/>
    </row>
    <row r="2865" spans="1:27">
      <c r="B2865" s="1"/>
      <c r="C2865" s="10"/>
      <c r="D2865" s="10"/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  <c r="S2865" s="8"/>
      <c r="T2865" s="8"/>
      <c r="U2865" s="8"/>
      <c r="V2865" s="8"/>
      <c r="W2865" s="8"/>
      <c r="X2865" s="8"/>
      <c r="Y2865" s="8"/>
      <c r="Z2865" s="8"/>
      <c r="AA2865" s="8"/>
    </row>
    <row r="2866" spans="1:27">
      <c r="A2866" s="8"/>
      <c r="B2866" s="1"/>
      <c r="C2866" s="10"/>
      <c r="D2866" s="10"/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8"/>
      <c r="T2866" s="8"/>
      <c r="U2866" s="8"/>
      <c r="V2866" s="8"/>
      <c r="W2866" s="8"/>
      <c r="X2866" s="8"/>
      <c r="Y2866" s="8"/>
      <c r="Z2866" s="8"/>
      <c r="AA2866" s="8"/>
    </row>
    <row r="2867" spans="1:27">
      <c r="A2867" s="8"/>
      <c r="B2867" s="1"/>
      <c r="C2867" s="10"/>
      <c r="D2867" s="10"/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8"/>
      <c r="T2867" s="8"/>
      <c r="U2867" s="8"/>
      <c r="V2867" s="8"/>
      <c r="W2867" s="8"/>
      <c r="X2867" s="8"/>
      <c r="Y2867" s="8"/>
      <c r="Z2867" s="8"/>
      <c r="AA2867" s="8"/>
    </row>
    <row r="2868" spans="1:27">
      <c r="B2868" s="1"/>
      <c r="C2868" s="10"/>
      <c r="D2868" s="10"/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8"/>
      <c r="T2868" s="8"/>
      <c r="U2868" s="8"/>
      <c r="V2868" s="8"/>
      <c r="W2868" s="8"/>
      <c r="X2868" s="8"/>
      <c r="Y2868" s="8"/>
      <c r="Z2868" s="8"/>
      <c r="AA2868" s="8"/>
    </row>
    <row r="2869" spans="1:27">
      <c r="A2869" s="8"/>
      <c r="B2869" s="1"/>
      <c r="C2869" s="10"/>
      <c r="D2869" s="10"/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8"/>
      <c r="T2869" s="8"/>
      <c r="U2869" s="8"/>
      <c r="V2869" s="8"/>
      <c r="W2869" s="8"/>
      <c r="X2869" s="8"/>
      <c r="Y2869" s="8"/>
      <c r="Z2869" s="8"/>
      <c r="AA2869" s="8"/>
    </row>
    <row r="2870" spans="1:27">
      <c r="A2870" s="8"/>
      <c r="B2870" s="1"/>
      <c r="C2870" s="10"/>
      <c r="D2870" s="10"/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8"/>
      <c r="T2870" s="8"/>
      <c r="U2870" s="8"/>
      <c r="V2870" s="8"/>
      <c r="W2870" s="8"/>
      <c r="X2870" s="8"/>
      <c r="Y2870" s="8"/>
      <c r="Z2870" s="8"/>
      <c r="AA2870" s="8"/>
    </row>
    <row r="2871" spans="1:27">
      <c r="B2871" s="1"/>
      <c r="C2871" s="10"/>
      <c r="D2871" s="10"/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8"/>
      <c r="T2871" s="8"/>
      <c r="U2871" s="8"/>
      <c r="V2871" s="8"/>
      <c r="W2871" s="8"/>
      <c r="X2871" s="8"/>
      <c r="Y2871" s="8"/>
      <c r="Z2871" s="8"/>
      <c r="AA2871" s="8"/>
    </row>
    <row r="2872" spans="1:27">
      <c r="A2872" s="8"/>
      <c r="B2872" s="1"/>
      <c r="C2872" s="10"/>
      <c r="D2872" s="10"/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8"/>
      <c r="T2872" s="8"/>
      <c r="U2872" s="8"/>
      <c r="V2872" s="8"/>
      <c r="W2872" s="8"/>
      <c r="X2872" s="8"/>
      <c r="Y2872" s="8"/>
      <c r="Z2872" s="8"/>
      <c r="AA2872" s="8"/>
    </row>
    <row r="2873" spans="1:27">
      <c r="A2873" s="8"/>
      <c r="B2873" s="1"/>
      <c r="C2873" s="10"/>
      <c r="D2873" s="10"/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8"/>
      <c r="T2873" s="8"/>
      <c r="U2873" s="8"/>
      <c r="V2873" s="8"/>
      <c r="W2873" s="8"/>
      <c r="X2873" s="8"/>
      <c r="Y2873" s="8"/>
      <c r="Z2873" s="8"/>
      <c r="AA2873" s="8"/>
    </row>
    <row r="2874" spans="1:27">
      <c r="B2874" s="1"/>
      <c r="C2874" s="10"/>
      <c r="D2874" s="10"/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8"/>
      <c r="T2874" s="8"/>
      <c r="U2874" s="8"/>
      <c r="V2874" s="8"/>
      <c r="W2874" s="8"/>
      <c r="X2874" s="8"/>
      <c r="Y2874" s="8"/>
      <c r="Z2874" s="8"/>
      <c r="AA2874" s="8"/>
    </row>
    <row r="2875" spans="1:27">
      <c r="A2875" s="8"/>
      <c r="B2875" s="1"/>
      <c r="C2875" s="10"/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8"/>
      <c r="T2875" s="8"/>
      <c r="U2875" s="8"/>
      <c r="V2875" s="8"/>
      <c r="W2875" s="8"/>
      <c r="X2875" s="8"/>
      <c r="Y2875" s="8"/>
      <c r="Z2875" s="8"/>
      <c r="AA2875" s="8"/>
    </row>
    <row r="2876" spans="1:27">
      <c r="A2876" s="8"/>
      <c r="B2876" s="1"/>
      <c r="C2876" s="10"/>
      <c r="D2876" s="10"/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8"/>
      <c r="T2876" s="8"/>
      <c r="U2876" s="8"/>
      <c r="V2876" s="8"/>
      <c r="W2876" s="8"/>
      <c r="X2876" s="8"/>
      <c r="Y2876" s="8"/>
      <c r="Z2876" s="8"/>
      <c r="AA2876" s="8"/>
    </row>
    <row r="2877" spans="1:27">
      <c r="B2877" s="1"/>
      <c r="C2877" s="10"/>
      <c r="D2877" s="10"/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8"/>
      <c r="T2877" s="8"/>
      <c r="U2877" s="8"/>
      <c r="V2877" s="8"/>
      <c r="W2877" s="8"/>
      <c r="X2877" s="8"/>
      <c r="Y2877" s="8"/>
      <c r="Z2877" s="8"/>
      <c r="AA2877" s="8"/>
    </row>
    <row r="2878" spans="1:27">
      <c r="A2878" s="8"/>
      <c r="B2878" s="1"/>
      <c r="C2878" s="10"/>
      <c r="D2878" s="10"/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  <c r="S2878" s="8"/>
      <c r="T2878" s="8"/>
      <c r="U2878" s="8"/>
      <c r="V2878" s="8"/>
      <c r="W2878" s="8"/>
      <c r="X2878" s="8"/>
      <c r="Y2878" s="8"/>
      <c r="Z2878" s="8"/>
      <c r="AA2878" s="8"/>
    </row>
    <row r="2879" spans="1:27">
      <c r="A2879" s="8"/>
      <c r="B2879" s="1"/>
      <c r="C2879" s="10"/>
      <c r="D2879" s="10"/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8"/>
      <c r="T2879" s="8"/>
      <c r="U2879" s="8"/>
      <c r="V2879" s="8"/>
      <c r="W2879" s="8"/>
      <c r="X2879" s="8"/>
      <c r="Y2879" s="8"/>
      <c r="Z2879" s="8"/>
      <c r="AA2879" s="8"/>
    </row>
    <row r="2880" spans="1:27">
      <c r="B2880" s="1"/>
      <c r="C2880" s="10"/>
      <c r="D2880" s="10"/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8"/>
      <c r="T2880" s="8"/>
      <c r="U2880" s="8"/>
      <c r="V2880" s="8"/>
      <c r="W2880" s="8"/>
      <c r="X2880" s="8"/>
      <c r="Y2880" s="8"/>
      <c r="Z2880" s="8"/>
      <c r="AA2880" s="8"/>
    </row>
    <row r="2881" spans="1:27">
      <c r="A2881" s="8"/>
      <c r="B2881" s="1"/>
      <c r="C2881" s="10"/>
      <c r="D2881" s="10"/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8"/>
      <c r="T2881" s="8"/>
      <c r="U2881" s="8"/>
      <c r="V2881" s="8"/>
      <c r="W2881" s="8"/>
      <c r="X2881" s="8"/>
      <c r="Y2881" s="8"/>
      <c r="Z2881" s="8"/>
      <c r="AA2881" s="8"/>
    </row>
    <row r="2882" spans="1:27">
      <c r="A2882" s="8"/>
      <c r="B2882" s="1"/>
      <c r="C2882" s="10"/>
      <c r="D2882" s="10"/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8"/>
      <c r="T2882" s="8"/>
      <c r="U2882" s="8"/>
      <c r="V2882" s="8"/>
      <c r="W2882" s="8"/>
      <c r="X2882" s="8"/>
      <c r="Y2882" s="8"/>
      <c r="Z2882" s="8"/>
      <c r="AA2882" s="8"/>
    </row>
    <row r="2883" spans="1:27">
      <c r="B2883" s="1"/>
      <c r="C2883" s="10"/>
      <c r="D2883" s="10"/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8"/>
      <c r="T2883" s="8"/>
      <c r="U2883" s="8"/>
      <c r="V2883" s="8"/>
      <c r="W2883" s="8"/>
      <c r="X2883" s="8"/>
      <c r="Y2883" s="8"/>
      <c r="Z2883" s="8"/>
      <c r="AA2883" s="8"/>
    </row>
    <row r="2884" spans="1:27">
      <c r="A2884" s="8"/>
      <c r="B2884" s="1"/>
      <c r="C2884" s="10"/>
      <c r="D2884" s="10"/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8"/>
      <c r="T2884" s="8"/>
      <c r="U2884" s="8"/>
      <c r="V2884" s="8"/>
      <c r="W2884" s="8"/>
      <c r="X2884" s="8"/>
      <c r="Y2884" s="8"/>
      <c r="Z2884" s="8"/>
      <c r="AA2884" s="8"/>
    </row>
    <row r="2885" spans="1:27">
      <c r="A2885" s="8"/>
      <c r="B2885" s="1"/>
      <c r="C2885" s="10"/>
      <c r="D2885" s="10"/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8"/>
      <c r="T2885" s="8"/>
      <c r="U2885" s="8"/>
      <c r="V2885" s="8"/>
      <c r="W2885" s="8"/>
      <c r="X2885" s="8"/>
      <c r="Y2885" s="8"/>
      <c r="Z2885" s="8"/>
      <c r="AA2885" s="8"/>
    </row>
    <row r="2886" spans="1:27">
      <c r="B2886" s="1"/>
      <c r="C2886" s="10"/>
      <c r="D2886" s="10"/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8"/>
      <c r="T2886" s="8"/>
      <c r="U2886" s="8"/>
      <c r="V2886" s="8"/>
      <c r="W2886" s="8"/>
      <c r="X2886" s="8"/>
      <c r="Y2886" s="8"/>
      <c r="Z2886" s="8"/>
      <c r="AA2886" s="8"/>
    </row>
    <row r="2887" spans="1:27">
      <c r="A2887" s="8"/>
      <c r="B2887" s="1"/>
      <c r="C2887" s="10"/>
      <c r="D2887" s="10"/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8"/>
      <c r="T2887" s="8"/>
      <c r="U2887" s="8"/>
      <c r="V2887" s="8"/>
      <c r="W2887" s="8"/>
      <c r="X2887" s="8"/>
      <c r="Y2887" s="8"/>
      <c r="Z2887" s="8"/>
      <c r="AA2887" s="8"/>
    </row>
    <row r="2888" spans="1:27">
      <c r="A2888" s="8"/>
      <c r="B2888" s="1"/>
      <c r="C2888" s="10"/>
      <c r="D2888" s="10"/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8"/>
      <c r="T2888" s="8"/>
      <c r="U2888" s="8"/>
      <c r="V2888" s="8"/>
      <c r="W2888" s="8"/>
      <c r="X2888" s="8"/>
      <c r="Y2888" s="8"/>
      <c r="Z2888" s="8"/>
      <c r="AA2888" s="8"/>
    </row>
    <row r="2889" spans="1:27">
      <c r="B2889" s="1"/>
      <c r="C2889" s="10"/>
      <c r="D2889" s="10"/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8"/>
      <c r="T2889" s="8"/>
      <c r="U2889" s="8"/>
      <c r="V2889" s="8"/>
      <c r="W2889" s="8"/>
      <c r="X2889" s="8"/>
      <c r="Y2889" s="8"/>
      <c r="Z2889" s="8"/>
      <c r="AA2889" s="8"/>
    </row>
    <row r="2890" spans="1:27">
      <c r="A2890" s="8"/>
      <c r="B2890" s="1"/>
      <c r="C2890" s="10"/>
      <c r="D2890" s="10"/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8"/>
      <c r="T2890" s="8"/>
      <c r="U2890" s="8"/>
      <c r="V2890" s="8"/>
      <c r="W2890" s="8"/>
      <c r="X2890" s="8"/>
      <c r="Y2890" s="8"/>
      <c r="Z2890" s="8"/>
      <c r="AA2890" s="8"/>
    </row>
    <row r="2891" spans="1:27">
      <c r="A2891" s="8"/>
      <c r="B2891" s="1"/>
      <c r="C2891" s="10"/>
      <c r="D2891" s="10"/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8"/>
      <c r="T2891" s="8"/>
      <c r="U2891" s="8"/>
      <c r="V2891" s="8"/>
      <c r="W2891" s="8"/>
      <c r="X2891" s="8"/>
      <c r="Y2891" s="8"/>
      <c r="Z2891" s="8"/>
      <c r="AA2891" s="8"/>
    </row>
    <row r="2892" spans="1:27">
      <c r="B2892" s="1"/>
      <c r="C2892" s="10"/>
      <c r="D2892" s="10"/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8"/>
      <c r="T2892" s="8"/>
      <c r="U2892" s="8"/>
      <c r="V2892" s="8"/>
      <c r="W2892" s="8"/>
      <c r="X2892" s="8"/>
      <c r="Y2892" s="8"/>
      <c r="Z2892" s="8"/>
      <c r="AA2892" s="8"/>
    </row>
    <row r="2893" spans="1:27">
      <c r="A2893" s="8"/>
      <c r="B2893" s="1"/>
      <c r="C2893" s="10"/>
      <c r="D2893" s="10"/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8"/>
      <c r="T2893" s="8"/>
      <c r="U2893" s="8"/>
      <c r="V2893" s="8"/>
      <c r="W2893" s="8"/>
      <c r="X2893" s="8"/>
      <c r="Y2893" s="8"/>
      <c r="Z2893" s="8"/>
      <c r="AA2893" s="8"/>
    </row>
    <row r="2894" spans="1:27">
      <c r="A2894" s="8"/>
      <c r="B2894" s="1"/>
      <c r="C2894" s="10"/>
      <c r="D2894" s="10"/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8"/>
      <c r="T2894" s="8"/>
      <c r="U2894" s="8"/>
      <c r="V2894" s="8"/>
      <c r="W2894" s="8"/>
      <c r="X2894" s="8"/>
      <c r="Y2894" s="8"/>
      <c r="Z2894" s="8"/>
      <c r="AA2894" s="8"/>
    </row>
    <row r="2895" spans="1:27">
      <c r="B2895" s="1"/>
      <c r="C2895" s="10"/>
      <c r="D2895" s="10"/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8"/>
      <c r="T2895" s="8"/>
      <c r="U2895" s="8"/>
      <c r="V2895" s="8"/>
      <c r="W2895" s="8"/>
      <c r="X2895" s="8"/>
      <c r="Y2895" s="8"/>
      <c r="Z2895" s="8"/>
      <c r="AA2895" s="8"/>
    </row>
    <row r="2896" spans="1:27">
      <c r="A2896" s="8"/>
      <c r="B2896" s="1"/>
      <c r="C2896" s="10"/>
      <c r="D2896" s="10"/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8"/>
      <c r="T2896" s="8"/>
      <c r="U2896" s="8"/>
      <c r="V2896" s="8"/>
      <c r="W2896" s="8"/>
      <c r="X2896" s="8"/>
      <c r="Y2896" s="8"/>
      <c r="Z2896" s="8"/>
      <c r="AA2896" s="8"/>
    </row>
    <row r="2897" spans="1:27">
      <c r="A2897" s="8"/>
      <c r="B2897" s="1"/>
      <c r="C2897" s="10"/>
      <c r="D2897" s="10"/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8"/>
      <c r="T2897" s="8"/>
      <c r="U2897" s="8"/>
      <c r="V2897" s="8"/>
      <c r="W2897" s="8"/>
      <c r="X2897" s="8"/>
      <c r="Y2897" s="8"/>
      <c r="Z2897" s="8"/>
      <c r="AA2897" s="8"/>
    </row>
    <row r="2898" spans="1:27">
      <c r="B2898" s="1"/>
      <c r="C2898" s="10"/>
      <c r="D2898" s="10"/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8"/>
      <c r="T2898" s="8"/>
      <c r="U2898" s="8"/>
      <c r="V2898" s="8"/>
      <c r="W2898" s="8"/>
      <c r="X2898" s="8"/>
      <c r="Y2898" s="8"/>
      <c r="Z2898" s="8"/>
      <c r="AA2898" s="8"/>
    </row>
    <row r="2899" spans="1:27">
      <c r="A2899" s="8"/>
      <c r="B2899" s="1"/>
      <c r="C2899" s="10"/>
      <c r="D2899" s="10"/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8"/>
      <c r="T2899" s="8"/>
      <c r="U2899" s="8"/>
      <c r="V2899" s="8"/>
      <c r="W2899" s="8"/>
      <c r="X2899" s="8"/>
      <c r="Y2899" s="8"/>
      <c r="Z2899" s="8"/>
      <c r="AA2899" s="8"/>
    </row>
    <row r="2900" spans="1:27">
      <c r="A2900" s="8"/>
      <c r="B2900" s="1"/>
      <c r="C2900" s="10"/>
      <c r="D2900" s="10"/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8"/>
      <c r="T2900" s="8"/>
      <c r="U2900" s="8"/>
      <c r="V2900" s="8"/>
      <c r="W2900" s="8"/>
      <c r="X2900" s="8"/>
      <c r="Y2900" s="8"/>
      <c r="Z2900" s="8"/>
      <c r="AA2900" s="8"/>
    </row>
    <row r="2901" spans="1:27">
      <c r="B2901" s="1"/>
      <c r="C2901" s="10"/>
      <c r="D2901" s="10"/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8"/>
      <c r="T2901" s="8"/>
      <c r="U2901" s="8"/>
      <c r="V2901" s="8"/>
      <c r="W2901" s="8"/>
      <c r="X2901" s="8"/>
      <c r="Y2901" s="8"/>
      <c r="Z2901" s="8"/>
      <c r="AA2901" s="8"/>
    </row>
    <row r="2902" spans="1:27">
      <c r="A2902" s="8"/>
      <c r="B2902" s="1"/>
      <c r="C2902" s="10"/>
      <c r="D2902" s="10"/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8"/>
      <c r="T2902" s="8"/>
      <c r="U2902" s="8"/>
      <c r="V2902" s="8"/>
      <c r="W2902" s="8"/>
      <c r="X2902" s="8"/>
      <c r="Y2902" s="8"/>
      <c r="Z2902" s="8"/>
      <c r="AA2902" s="8"/>
    </row>
    <row r="2903" spans="1:27">
      <c r="A2903" s="8"/>
      <c r="B2903" s="1"/>
      <c r="C2903" s="10"/>
      <c r="D2903" s="10"/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8"/>
      <c r="T2903" s="8"/>
      <c r="U2903" s="8"/>
      <c r="V2903" s="8"/>
      <c r="W2903" s="8"/>
      <c r="X2903" s="8"/>
      <c r="Y2903" s="8"/>
      <c r="Z2903" s="8"/>
      <c r="AA2903" s="8"/>
    </row>
    <row r="2904" spans="1:27">
      <c r="B2904" s="1"/>
      <c r="C2904" s="10"/>
      <c r="D2904" s="10"/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8"/>
      <c r="T2904" s="8"/>
      <c r="U2904" s="8"/>
      <c r="V2904" s="8"/>
      <c r="W2904" s="8"/>
      <c r="X2904" s="8"/>
      <c r="Y2904" s="8"/>
      <c r="Z2904" s="8"/>
      <c r="AA2904" s="8"/>
    </row>
    <row r="2905" spans="1:27">
      <c r="A2905" s="8"/>
      <c r="B2905" s="1"/>
      <c r="C2905" s="10"/>
      <c r="D2905" s="10"/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8"/>
      <c r="T2905" s="8"/>
      <c r="U2905" s="8"/>
      <c r="V2905" s="8"/>
      <c r="W2905" s="8"/>
      <c r="X2905" s="8"/>
      <c r="Y2905" s="8"/>
      <c r="Z2905" s="8"/>
      <c r="AA2905" s="8"/>
    </row>
    <row r="2906" spans="1:27">
      <c r="A2906" s="8"/>
      <c r="B2906" s="1"/>
      <c r="C2906" s="10"/>
      <c r="D2906" s="10"/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8"/>
      <c r="T2906" s="8"/>
      <c r="U2906" s="8"/>
      <c r="V2906" s="8"/>
      <c r="W2906" s="8"/>
      <c r="X2906" s="8"/>
      <c r="Y2906" s="8"/>
      <c r="Z2906" s="8"/>
      <c r="AA2906" s="8"/>
    </row>
    <row r="2907" spans="1:27">
      <c r="B2907" s="1"/>
      <c r="C2907" s="10"/>
      <c r="D2907" s="10"/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8"/>
      <c r="T2907" s="8"/>
      <c r="U2907" s="8"/>
      <c r="V2907" s="8"/>
      <c r="W2907" s="8"/>
      <c r="X2907" s="8"/>
      <c r="Y2907" s="8"/>
      <c r="Z2907" s="8"/>
      <c r="AA2907" s="8"/>
    </row>
    <row r="2908" spans="1:27">
      <c r="A2908" s="8"/>
      <c r="B2908" s="1"/>
      <c r="C2908" s="10"/>
      <c r="D2908" s="10"/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8"/>
      <c r="T2908" s="8"/>
      <c r="U2908" s="8"/>
      <c r="V2908" s="8"/>
      <c r="W2908" s="8"/>
      <c r="X2908" s="8"/>
      <c r="Y2908" s="8"/>
      <c r="Z2908" s="8"/>
      <c r="AA2908" s="8"/>
    </row>
    <row r="2909" spans="1:27">
      <c r="A2909" s="8"/>
      <c r="B2909" s="1"/>
      <c r="C2909" s="10"/>
      <c r="D2909" s="10"/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8"/>
      <c r="T2909" s="8"/>
      <c r="U2909" s="8"/>
      <c r="V2909" s="8"/>
      <c r="W2909" s="8"/>
      <c r="X2909" s="8"/>
      <c r="Y2909" s="8"/>
      <c r="Z2909" s="8"/>
      <c r="AA2909" s="8"/>
    </row>
    <row r="2910" spans="1:27">
      <c r="B2910" s="1"/>
      <c r="C2910" s="10"/>
      <c r="D2910" s="10"/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8"/>
      <c r="T2910" s="8"/>
      <c r="U2910" s="8"/>
      <c r="V2910" s="8"/>
      <c r="W2910" s="8"/>
      <c r="X2910" s="8"/>
      <c r="Y2910" s="8"/>
      <c r="Z2910" s="8"/>
      <c r="AA2910" s="8"/>
    </row>
    <row r="2911" spans="1:27">
      <c r="A2911" s="8"/>
      <c r="B2911" s="1"/>
      <c r="C2911" s="10"/>
      <c r="D2911" s="10"/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8"/>
      <c r="T2911" s="8"/>
      <c r="U2911" s="8"/>
      <c r="V2911" s="8"/>
      <c r="W2911" s="8"/>
      <c r="X2911" s="8"/>
      <c r="Y2911" s="8"/>
      <c r="Z2911" s="8"/>
      <c r="AA2911" s="8"/>
    </row>
    <row r="2912" spans="1:27">
      <c r="A2912" s="8"/>
      <c r="B2912" s="1"/>
      <c r="C2912" s="10"/>
      <c r="D2912" s="10"/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8"/>
      <c r="T2912" s="8"/>
      <c r="U2912" s="8"/>
      <c r="V2912" s="8"/>
      <c r="W2912" s="8"/>
      <c r="X2912" s="8"/>
      <c r="Y2912" s="8"/>
      <c r="Z2912" s="8"/>
      <c r="AA2912" s="8"/>
    </row>
    <row r="2913" spans="1:27">
      <c r="B2913" s="1"/>
      <c r="C2913" s="10"/>
      <c r="D2913" s="10"/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8"/>
      <c r="T2913" s="8"/>
      <c r="U2913" s="8"/>
      <c r="V2913" s="8"/>
      <c r="W2913" s="8"/>
      <c r="X2913" s="8"/>
      <c r="Y2913" s="8"/>
      <c r="Z2913" s="8"/>
      <c r="AA2913" s="8"/>
    </row>
    <row r="2914" spans="1:27">
      <c r="A2914" s="8"/>
      <c r="B2914" s="1"/>
      <c r="C2914" s="10"/>
      <c r="D2914" s="10"/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8"/>
      <c r="T2914" s="8"/>
      <c r="U2914" s="8"/>
      <c r="V2914" s="8"/>
      <c r="W2914" s="8"/>
      <c r="X2914" s="8"/>
      <c r="Y2914" s="8"/>
      <c r="Z2914" s="8"/>
      <c r="AA2914" s="8"/>
    </row>
    <row r="2915" spans="1:27">
      <c r="A2915" s="8"/>
      <c r="B2915" s="1"/>
      <c r="C2915" s="10"/>
      <c r="D2915" s="10"/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8"/>
      <c r="T2915" s="8"/>
      <c r="U2915" s="8"/>
      <c r="V2915" s="8"/>
      <c r="W2915" s="8"/>
      <c r="X2915" s="8"/>
      <c r="Y2915" s="8"/>
      <c r="Z2915" s="8"/>
      <c r="AA2915" s="8"/>
    </row>
    <row r="2916" spans="1:27">
      <c r="B2916" s="1"/>
      <c r="C2916" s="10"/>
      <c r="D2916" s="10"/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8"/>
      <c r="T2916" s="8"/>
      <c r="U2916" s="8"/>
      <c r="V2916" s="8"/>
      <c r="W2916" s="8"/>
      <c r="X2916" s="8"/>
      <c r="Y2916" s="8"/>
      <c r="Z2916" s="8"/>
      <c r="AA2916" s="8"/>
    </row>
    <row r="2917" spans="1:27">
      <c r="A2917" s="8"/>
      <c r="B2917" s="1"/>
      <c r="C2917" s="10"/>
      <c r="D2917" s="10"/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8"/>
      <c r="T2917" s="8"/>
      <c r="U2917" s="8"/>
      <c r="V2917" s="8"/>
      <c r="W2917" s="8"/>
      <c r="X2917" s="8"/>
      <c r="Y2917" s="8"/>
      <c r="Z2917" s="8"/>
      <c r="AA2917" s="8"/>
    </row>
    <row r="2918" spans="1:27">
      <c r="A2918" s="8"/>
      <c r="B2918" s="1"/>
      <c r="C2918" s="10"/>
      <c r="D2918" s="10"/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8"/>
      <c r="T2918" s="8"/>
      <c r="U2918" s="8"/>
      <c r="V2918" s="8"/>
      <c r="W2918" s="8"/>
      <c r="X2918" s="8"/>
      <c r="Y2918" s="8"/>
      <c r="Z2918" s="8"/>
      <c r="AA2918" s="8"/>
    </row>
    <row r="2919" spans="1:27">
      <c r="B2919" s="1"/>
      <c r="C2919" s="10"/>
      <c r="D2919" s="10"/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8"/>
      <c r="T2919" s="8"/>
      <c r="U2919" s="8"/>
      <c r="V2919" s="8"/>
      <c r="W2919" s="8"/>
      <c r="X2919" s="8"/>
      <c r="Y2919" s="8"/>
      <c r="Z2919" s="8"/>
      <c r="AA2919" s="8"/>
    </row>
    <row r="2920" spans="1:27">
      <c r="A2920" s="8"/>
      <c r="B2920" s="1"/>
      <c r="C2920" s="10"/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8"/>
      <c r="T2920" s="8"/>
      <c r="U2920" s="8"/>
      <c r="V2920" s="8"/>
      <c r="W2920" s="8"/>
      <c r="X2920" s="8"/>
      <c r="Y2920" s="8"/>
      <c r="Z2920" s="8"/>
      <c r="AA2920" s="8"/>
    </row>
    <row r="2921" spans="1:27">
      <c r="A2921" s="8"/>
      <c r="B2921" s="1"/>
      <c r="C2921" s="10"/>
      <c r="D2921" s="10"/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8"/>
      <c r="T2921" s="8"/>
      <c r="U2921" s="8"/>
      <c r="V2921" s="8"/>
      <c r="W2921" s="8"/>
      <c r="X2921" s="8"/>
      <c r="Y2921" s="8"/>
      <c r="Z2921" s="8"/>
      <c r="AA2921" s="8"/>
    </row>
    <row r="2922" spans="1:27">
      <c r="B2922" s="1"/>
      <c r="C2922" s="10"/>
      <c r="D2922" s="10"/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8"/>
      <c r="T2922" s="8"/>
      <c r="U2922" s="8"/>
      <c r="V2922" s="8"/>
      <c r="W2922" s="8"/>
      <c r="X2922" s="8"/>
      <c r="Y2922" s="8"/>
      <c r="Z2922" s="8"/>
      <c r="AA2922" s="8"/>
    </row>
    <row r="2923" spans="1:27">
      <c r="A2923" s="8"/>
      <c r="B2923" s="1"/>
      <c r="C2923" s="10"/>
      <c r="D2923" s="10"/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8"/>
      <c r="T2923" s="8"/>
      <c r="U2923" s="8"/>
      <c r="V2923" s="8"/>
      <c r="W2923" s="8"/>
      <c r="X2923" s="8"/>
      <c r="Y2923" s="8"/>
      <c r="Z2923" s="8"/>
      <c r="AA2923" s="8"/>
    </row>
    <row r="2924" spans="1:27">
      <c r="A2924" s="8"/>
      <c r="B2924" s="1"/>
      <c r="C2924" s="10"/>
      <c r="D2924" s="10"/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8"/>
      <c r="T2924" s="8"/>
      <c r="U2924" s="8"/>
      <c r="V2924" s="8"/>
      <c r="W2924" s="8"/>
      <c r="X2924" s="8"/>
      <c r="Y2924" s="8"/>
      <c r="Z2924" s="8"/>
      <c r="AA2924" s="8"/>
    </row>
    <row r="2925" spans="1:27">
      <c r="B2925" s="1"/>
      <c r="C2925" s="10"/>
      <c r="D2925" s="10"/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8"/>
      <c r="T2925" s="8"/>
      <c r="U2925" s="8"/>
      <c r="V2925" s="8"/>
      <c r="W2925" s="8"/>
      <c r="X2925" s="8"/>
      <c r="Y2925" s="8"/>
      <c r="Z2925" s="8"/>
      <c r="AA2925" s="8"/>
    </row>
    <row r="2926" spans="1:27">
      <c r="A2926" s="8"/>
      <c r="B2926" s="1"/>
      <c r="C2926" s="10"/>
      <c r="D2926" s="10"/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8"/>
      <c r="T2926" s="8"/>
      <c r="U2926" s="8"/>
      <c r="V2926" s="8"/>
      <c r="W2926" s="8"/>
      <c r="X2926" s="8"/>
      <c r="Y2926" s="8"/>
      <c r="Z2926" s="8"/>
      <c r="AA2926" s="8"/>
    </row>
    <row r="2927" spans="1:27">
      <c r="A2927" s="8"/>
      <c r="B2927" s="1"/>
      <c r="C2927" s="10"/>
      <c r="D2927" s="10"/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8"/>
      <c r="T2927" s="8"/>
      <c r="U2927" s="8"/>
      <c r="V2927" s="8"/>
      <c r="W2927" s="8"/>
      <c r="X2927" s="8"/>
      <c r="Y2927" s="8"/>
      <c r="Z2927" s="8"/>
      <c r="AA2927" s="8"/>
    </row>
    <row r="2928" spans="1:27">
      <c r="B2928" s="1"/>
      <c r="C2928" s="10"/>
      <c r="D2928" s="10"/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8"/>
      <c r="T2928" s="8"/>
      <c r="U2928" s="8"/>
      <c r="V2928" s="8"/>
      <c r="W2928" s="8"/>
      <c r="X2928" s="8"/>
      <c r="Y2928" s="8"/>
      <c r="Z2928" s="8"/>
      <c r="AA2928" s="8"/>
    </row>
    <row r="2929" spans="1:27">
      <c r="A2929" s="8"/>
      <c r="B2929" s="1"/>
      <c r="C2929" s="10"/>
      <c r="D2929" s="10"/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8"/>
      <c r="T2929" s="8"/>
      <c r="U2929" s="8"/>
      <c r="V2929" s="8"/>
      <c r="W2929" s="8"/>
      <c r="X2929" s="8"/>
      <c r="Y2929" s="8"/>
      <c r="Z2929" s="8"/>
      <c r="AA2929" s="8"/>
    </row>
    <row r="2930" spans="1:27">
      <c r="A2930" s="8"/>
      <c r="B2930" s="1"/>
      <c r="C2930" s="10"/>
      <c r="D2930" s="10"/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8"/>
      <c r="T2930" s="8"/>
      <c r="U2930" s="8"/>
      <c r="V2930" s="8"/>
      <c r="W2930" s="8"/>
      <c r="X2930" s="8"/>
      <c r="Y2930" s="8"/>
      <c r="Z2930" s="8"/>
      <c r="AA2930" s="8"/>
    </row>
    <row r="2931" spans="1:27">
      <c r="B2931" s="1"/>
      <c r="C2931" s="10"/>
      <c r="D2931" s="10"/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8"/>
      <c r="T2931" s="8"/>
      <c r="U2931" s="8"/>
      <c r="V2931" s="8"/>
      <c r="W2931" s="8"/>
      <c r="X2931" s="8"/>
      <c r="Y2931" s="8"/>
      <c r="Z2931" s="8"/>
      <c r="AA2931" s="8"/>
    </row>
    <row r="2932" spans="1:27">
      <c r="A2932" s="8"/>
      <c r="B2932" s="1"/>
      <c r="C2932" s="10"/>
      <c r="D2932" s="10"/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8"/>
      <c r="T2932" s="8"/>
      <c r="U2932" s="8"/>
      <c r="V2932" s="8"/>
      <c r="W2932" s="8"/>
      <c r="X2932" s="8"/>
      <c r="Y2932" s="8"/>
      <c r="Z2932" s="8"/>
      <c r="AA2932" s="8"/>
    </row>
    <row r="2933" spans="1:27">
      <c r="A2933" s="8"/>
      <c r="B2933" s="1"/>
      <c r="C2933" s="10"/>
      <c r="D2933" s="10"/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8"/>
      <c r="T2933" s="8"/>
      <c r="U2933" s="8"/>
      <c r="V2933" s="8"/>
      <c r="W2933" s="8"/>
      <c r="X2933" s="8"/>
      <c r="Y2933" s="8"/>
      <c r="Z2933" s="8"/>
      <c r="AA2933" s="8"/>
    </row>
    <row r="2934" spans="1:27">
      <c r="B2934" s="1"/>
      <c r="C2934" s="10"/>
      <c r="D2934" s="10"/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8"/>
      <c r="T2934" s="8"/>
      <c r="U2934" s="8"/>
      <c r="V2934" s="8"/>
      <c r="W2934" s="8"/>
      <c r="X2934" s="8"/>
      <c r="Y2934" s="8"/>
      <c r="Z2934" s="8"/>
      <c r="AA2934" s="8"/>
    </row>
    <row r="2935" spans="1:27">
      <c r="A2935" s="8"/>
      <c r="B2935" s="1"/>
      <c r="C2935" s="10"/>
      <c r="D2935" s="10"/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8"/>
      <c r="T2935" s="8"/>
      <c r="U2935" s="8"/>
      <c r="V2935" s="8"/>
      <c r="W2935" s="8"/>
      <c r="X2935" s="8"/>
      <c r="Y2935" s="8"/>
      <c r="Z2935" s="8"/>
      <c r="AA2935" s="8"/>
    </row>
    <row r="2936" spans="1:27">
      <c r="A2936" s="8"/>
      <c r="B2936" s="1"/>
      <c r="C2936" s="10"/>
      <c r="D2936" s="10"/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8"/>
      <c r="T2936" s="8"/>
      <c r="U2936" s="8"/>
      <c r="V2936" s="8"/>
      <c r="W2936" s="8"/>
      <c r="X2936" s="8"/>
      <c r="Y2936" s="8"/>
      <c r="Z2936" s="8"/>
      <c r="AA2936" s="8"/>
    </row>
    <row r="2937" spans="1:27">
      <c r="B2937" s="1"/>
      <c r="C2937" s="10"/>
      <c r="D2937" s="10"/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8"/>
      <c r="T2937" s="8"/>
      <c r="U2937" s="8"/>
      <c r="V2937" s="8"/>
      <c r="W2937" s="8"/>
      <c r="X2937" s="8"/>
      <c r="Y2937" s="8"/>
      <c r="Z2937" s="8"/>
      <c r="AA2937" s="8"/>
    </row>
    <row r="2938" spans="1:27">
      <c r="A2938" s="8"/>
      <c r="B2938" s="1"/>
      <c r="C2938" s="10"/>
      <c r="D2938" s="10"/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8"/>
      <c r="T2938" s="8"/>
      <c r="U2938" s="8"/>
      <c r="V2938" s="8"/>
      <c r="W2938" s="8"/>
      <c r="X2938" s="8"/>
      <c r="Y2938" s="8"/>
      <c r="Z2938" s="8"/>
      <c r="AA2938" s="8"/>
    </row>
    <row r="2939" spans="1:27">
      <c r="A2939" s="8"/>
      <c r="B2939" s="1"/>
      <c r="C2939" s="10"/>
      <c r="D2939" s="10"/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8"/>
      <c r="T2939" s="8"/>
      <c r="U2939" s="8"/>
      <c r="V2939" s="8"/>
      <c r="W2939" s="8"/>
      <c r="X2939" s="8"/>
      <c r="Y2939" s="8"/>
      <c r="Z2939" s="8"/>
      <c r="AA2939" s="8"/>
    </row>
    <row r="2940" spans="1:27">
      <c r="B2940" s="1"/>
      <c r="C2940" s="10"/>
      <c r="D2940" s="10"/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8"/>
      <c r="T2940" s="8"/>
      <c r="U2940" s="8"/>
      <c r="V2940" s="8"/>
      <c r="W2940" s="8"/>
      <c r="X2940" s="8"/>
      <c r="Y2940" s="8"/>
      <c r="Z2940" s="8"/>
      <c r="AA2940" s="8"/>
    </row>
    <row r="2941" spans="1:27">
      <c r="A2941" s="8"/>
      <c r="B2941" s="1"/>
      <c r="C2941" s="10"/>
      <c r="D2941" s="10"/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8"/>
      <c r="T2941" s="8"/>
      <c r="U2941" s="8"/>
      <c r="V2941" s="8"/>
      <c r="W2941" s="8"/>
      <c r="X2941" s="8"/>
      <c r="Y2941" s="8"/>
      <c r="Z2941" s="8"/>
      <c r="AA2941" s="8"/>
    </row>
    <row r="2942" spans="1:27">
      <c r="A2942" s="8"/>
      <c r="B2942" s="1"/>
      <c r="C2942" s="10"/>
      <c r="D2942" s="10"/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8"/>
      <c r="T2942" s="8"/>
      <c r="U2942" s="8"/>
      <c r="V2942" s="8"/>
      <c r="W2942" s="8"/>
      <c r="X2942" s="8"/>
      <c r="Y2942" s="8"/>
      <c r="Z2942" s="8"/>
      <c r="AA2942" s="8"/>
    </row>
    <row r="2943" spans="1:27">
      <c r="B2943" s="1"/>
      <c r="C2943" s="10"/>
      <c r="D2943" s="10"/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8"/>
      <c r="T2943" s="8"/>
      <c r="U2943" s="8"/>
      <c r="V2943" s="8"/>
      <c r="W2943" s="8"/>
      <c r="X2943" s="8"/>
      <c r="Y2943" s="8"/>
      <c r="Z2943" s="8"/>
      <c r="AA2943" s="8"/>
    </row>
    <row r="2944" spans="1:27">
      <c r="A2944" s="8"/>
      <c r="B2944" s="1"/>
      <c r="C2944" s="10"/>
      <c r="D2944" s="10"/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8"/>
      <c r="T2944" s="8"/>
      <c r="U2944" s="8"/>
      <c r="V2944" s="8"/>
      <c r="W2944" s="8"/>
      <c r="X2944" s="8"/>
      <c r="Y2944" s="8"/>
      <c r="Z2944" s="8"/>
      <c r="AA2944" s="8"/>
    </row>
    <row r="2945" spans="1:27">
      <c r="A2945" s="8"/>
      <c r="B2945" s="1"/>
      <c r="C2945" s="10"/>
      <c r="D2945" s="10"/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8"/>
      <c r="T2945" s="8"/>
      <c r="U2945" s="8"/>
      <c r="V2945" s="8"/>
      <c r="W2945" s="8"/>
      <c r="X2945" s="8"/>
      <c r="Y2945" s="8"/>
      <c r="Z2945" s="8"/>
      <c r="AA2945" s="8"/>
    </row>
    <row r="2946" spans="1:27">
      <c r="B2946" s="1"/>
      <c r="C2946" s="10"/>
      <c r="D2946" s="10"/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8"/>
      <c r="T2946" s="8"/>
      <c r="U2946" s="8"/>
      <c r="V2946" s="8"/>
      <c r="W2946" s="8"/>
      <c r="X2946" s="8"/>
      <c r="Y2946" s="8"/>
      <c r="Z2946" s="8"/>
      <c r="AA2946" s="8"/>
    </row>
    <row r="2947" spans="1:27">
      <c r="A2947" s="8"/>
      <c r="B2947" s="1"/>
      <c r="C2947" s="10"/>
      <c r="D2947" s="10"/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  <c r="S2947" s="8"/>
      <c r="T2947" s="8"/>
      <c r="U2947" s="8"/>
      <c r="V2947" s="8"/>
      <c r="W2947" s="8"/>
      <c r="X2947" s="8"/>
      <c r="Y2947" s="8"/>
      <c r="Z2947" s="8"/>
      <c r="AA2947" s="8"/>
    </row>
    <row r="2948" spans="1:27">
      <c r="A2948" s="8"/>
      <c r="B2948" s="1"/>
      <c r="C2948" s="10"/>
      <c r="D2948" s="10"/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8"/>
      <c r="T2948" s="8"/>
      <c r="U2948" s="8"/>
      <c r="V2948" s="8"/>
      <c r="W2948" s="8"/>
      <c r="X2948" s="8"/>
      <c r="Y2948" s="8"/>
      <c r="Z2948" s="8"/>
      <c r="AA2948" s="8"/>
    </row>
    <row r="2949" spans="1:27">
      <c r="B2949" s="1"/>
      <c r="C2949" s="10"/>
      <c r="D2949" s="10"/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8"/>
      <c r="T2949" s="8"/>
      <c r="U2949" s="8"/>
      <c r="V2949" s="8"/>
      <c r="W2949" s="8"/>
      <c r="X2949" s="8"/>
      <c r="Y2949" s="8"/>
      <c r="Z2949" s="8"/>
      <c r="AA2949" s="8"/>
    </row>
    <row r="2950" spans="1:27">
      <c r="A2950" s="8"/>
      <c r="B2950" s="1"/>
      <c r="C2950" s="10"/>
      <c r="D2950" s="10"/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8"/>
      <c r="T2950" s="8"/>
      <c r="U2950" s="8"/>
      <c r="V2950" s="8"/>
      <c r="W2950" s="8"/>
      <c r="X2950" s="8"/>
      <c r="Y2950" s="8"/>
      <c r="Z2950" s="8"/>
      <c r="AA2950" s="8"/>
    </row>
    <row r="2951" spans="1:27">
      <c r="A2951" s="8"/>
      <c r="B2951" s="1"/>
      <c r="C2951" s="10"/>
      <c r="D2951" s="10"/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8"/>
      <c r="T2951" s="8"/>
      <c r="U2951" s="8"/>
      <c r="V2951" s="8"/>
      <c r="W2951" s="8"/>
      <c r="X2951" s="8"/>
      <c r="Y2951" s="8"/>
      <c r="Z2951" s="8"/>
      <c r="AA2951" s="8"/>
    </row>
    <row r="2952" spans="1:27">
      <c r="B2952" s="1"/>
      <c r="C2952" s="10"/>
      <c r="D2952" s="10"/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8"/>
      <c r="T2952" s="8"/>
      <c r="U2952" s="8"/>
      <c r="V2952" s="8"/>
      <c r="W2952" s="8"/>
      <c r="X2952" s="8"/>
      <c r="Y2952" s="8"/>
      <c r="Z2952" s="8"/>
      <c r="AA2952" s="8"/>
    </row>
    <row r="2953" spans="1:27">
      <c r="A2953" s="8"/>
      <c r="B2953" s="1"/>
      <c r="C2953" s="10"/>
      <c r="D2953" s="10"/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8"/>
      <c r="T2953" s="8"/>
      <c r="U2953" s="8"/>
      <c r="V2953" s="8"/>
      <c r="W2953" s="8"/>
      <c r="X2953" s="8"/>
      <c r="Y2953" s="8"/>
      <c r="Z2953" s="8"/>
      <c r="AA2953" s="8"/>
    </row>
    <row r="2954" spans="1:27">
      <c r="A2954" s="8"/>
      <c r="B2954" s="1"/>
      <c r="C2954" s="10"/>
      <c r="D2954" s="10"/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8"/>
      <c r="T2954" s="8"/>
      <c r="U2954" s="8"/>
      <c r="V2954" s="8"/>
      <c r="W2954" s="8"/>
      <c r="X2954" s="8"/>
      <c r="Y2954" s="8"/>
      <c r="Z2954" s="8"/>
      <c r="AA2954" s="8"/>
    </row>
    <row r="2955" spans="1:27">
      <c r="B2955" s="1"/>
      <c r="C2955" s="10"/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8"/>
      <c r="T2955" s="8"/>
      <c r="U2955" s="8"/>
      <c r="V2955" s="8"/>
      <c r="W2955" s="8"/>
      <c r="X2955" s="8"/>
      <c r="Y2955" s="8"/>
      <c r="Z2955" s="8"/>
      <c r="AA2955" s="8"/>
    </row>
    <row r="2956" spans="1:27">
      <c r="A2956" s="8"/>
      <c r="B2956" s="1"/>
      <c r="C2956" s="10"/>
      <c r="D2956" s="10"/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8"/>
      <c r="T2956" s="8"/>
      <c r="U2956" s="8"/>
      <c r="V2956" s="8"/>
      <c r="W2956" s="8"/>
      <c r="X2956" s="8"/>
      <c r="Y2956" s="8"/>
      <c r="Z2956" s="8"/>
      <c r="AA2956" s="8"/>
    </row>
    <row r="2957" spans="1:27">
      <c r="A2957" s="8"/>
      <c r="B2957" s="1"/>
      <c r="C2957" s="10"/>
      <c r="D2957" s="10"/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8"/>
      <c r="T2957" s="8"/>
      <c r="U2957" s="8"/>
      <c r="V2957" s="8"/>
      <c r="W2957" s="8"/>
      <c r="X2957" s="8"/>
      <c r="Y2957" s="8"/>
      <c r="Z2957" s="8"/>
      <c r="AA2957" s="8"/>
    </row>
    <row r="2958" spans="1:27">
      <c r="B2958" s="1"/>
      <c r="C2958" s="10"/>
      <c r="D2958" s="10"/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8"/>
      <c r="T2958" s="8"/>
      <c r="U2958" s="8"/>
      <c r="V2958" s="8"/>
      <c r="W2958" s="8"/>
      <c r="X2958" s="8"/>
      <c r="Y2958" s="8"/>
      <c r="Z2958" s="8"/>
      <c r="AA2958" s="8"/>
    </row>
    <row r="2959" spans="1:27">
      <c r="A2959" s="8"/>
      <c r="B2959" s="1"/>
      <c r="C2959" s="10"/>
      <c r="D2959" s="10"/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8"/>
      <c r="T2959" s="8"/>
      <c r="U2959" s="8"/>
      <c r="V2959" s="8"/>
      <c r="W2959" s="8"/>
      <c r="X2959" s="8"/>
      <c r="Y2959" s="8"/>
      <c r="Z2959" s="8"/>
      <c r="AA2959" s="8"/>
    </row>
    <row r="2960" spans="1:27">
      <c r="A2960" s="8"/>
      <c r="B2960" s="1"/>
      <c r="C2960" s="10"/>
      <c r="D2960" s="10"/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8"/>
      <c r="T2960" s="8"/>
      <c r="U2960" s="8"/>
      <c r="V2960" s="8"/>
      <c r="W2960" s="8"/>
      <c r="X2960" s="8"/>
      <c r="Y2960" s="8"/>
      <c r="Z2960" s="8"/>
      <c r="AA2960" s="8"/>
    </row>
    <row r="2961" spans="1:27">
      <c r="B2961" s="1"/>
      <c r="C2961" s="10"/>
      <c r="D2961" s="10"/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8"/>
      <c r="T2961" s="8"/>
      <c r="U2961" s="8"/>
      <c r="V2961" s="8"/>
      <c r="W2961" s="8"/>
      <c r="X2961" s="8"/>
      <c r="Y2961" s="8"/>
      <c r="Z2961" s="8"/>
      <c r="AA2961" s="8"/>
    </row>
    <row r="2962" spans="1:27">
      <c r="A2962" s="8"/>
      <c r="B2962" s="1"/>
      <c r="C2962" s="10"/>
      <c r="D2962" s="10"/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8"/>
      <c r="T2962" s="8"/>
      <c r="U2962" s="8"/>
      <c r="V2962" s="8"/>
      <c r="W2962" s="8"/>
      <c r="X2962" s="8"/>
      <c r="Y2962" s="8"/>
      <c r="Z2962" s="8"/>
      <c r="AA2962" s="8"/>
    </row>
    <row r="2963" spans="1:27">
      <c r="A2963" s="8"/>
      <c r="B2963" s="1"/>
      <c r="C2963" s="10"/>
      <c r="D2963" s="10"/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8"/>
      <c r="T2963" s="8"/>
      <c r="U2963" s="8"/>
      <c r="V2963" s="8"/>
      <c r="W2963" s="8"/>
      <c r="X2963" s="8"/>
      <c r="Y2963" s="8"/>
      <c r="Z2963" s="8"/>
      <c r="AA2963" s="8"/>
    </row>
    <row r="2964" spans="1:27">
      <c r="B2964" s="1"/>
      <c r="C2964" s="10"/>
      <c r="D2964" s="10"/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8"/>
      <c r="T2964" s="8"/>
      <c r="U2964" s="8"/>
      <c r="V2964" s="8"/>
      <c r="W2964" s="8"/>
      <c r="X2964" s="8"/>
      <c r="Y2964" s="8"/>
      <c r="Z2964" s="8"/>
      <c r="AA2964" s="8"/>
    </row>
    <row r="2965" spans="1:27">
      <c r="A2965" s="8"/>
      <c r="B2965" s="1"/>
      <c r="C2965" s="10"/>
      <c r="D2965" s="10"/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8"/>
      <c r="T2965" s="8"/>
      <c r="U2965" s="8"/>
      <c r="V2965" s="8"/>
      <c r="W2965" s="8"/>
      <c r="X2965" s="8"/>
      <c r="Y2965" s="8"/>
      <c r="Z2965" s="8"/>
      <c r="AA2965" s="8"/>
    </row>
    <row r="2966" spans="1:27">
      <c r="A2966" s="8"/>
      <c r="B2966" s="1"/>
      <c r="C2966" s="10"/>
      <c r="D2966" s="10"/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8"/>
      <c r="T2966" s="8"/>
      <c r="U2966" s="8"/>
      <c r="V2966" s="8"/>
      <c r="W2966" s="8"/>
      <c r="X2966" s="8"/>
      <c r="Y2966" s="8"/>
      <c r="Z2966" s="8"/>
      <c r="AA2966" s="8"/>
    </row>
    <row r="2967" spans="1:27">
      <c r="B2967" s="1"/>
      <c r="C2967" s="10"/>
      <c r="D2967" s="10"/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8"/>
      <c r="T2967" s="8"/>
      <c r="U2967" s="8"/>
      <c r="V2967" s="8"/>
      <c r="W2967" s="8"/>
      <c r="X2967" s="8"/>
      <c r="Y2967" s="8"/>
      <c r="Z2967" s="8"/>
      <c r="AA2967" s="8"/>
    </row>
    <row r="2968" spans="1:27">
      <c r="A2968" s="8"/>
      <c r="B2968" s="1"/>
      <c r="C2968" s="10"/>
      <c r="D2968" s="10"/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8"/>
      <c r="T2968" s="8"/>
      <c r="U2968" s="8"/>
      <c r="V2968" s="8"/>
      <c r="W2968" s="8"/>
      <c r="X2968" s="8"/>
      <c r="Y2968" s="8"/>
      <c r="Z2968" s="8"/>
      <c r="AA2968" s="8"/>
    </row>
    <row r="2969" spans="1:27">
      <c r="A2969" s="8"/>
      <c r="B2969" s="1"/>
      <c r="C2969" s="10"/>
      <c r="D2969" s="10"/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8"/>
      <c r="T2969" s="8"/>
      <c r="U2969" s="8"/>
      <c r="V2969" s="8"/>
      <c r="W2969" s="8"/>
      <c r="X2969" s="8"/>
      <c r="Y2969" s="8"/>
      <c r="Z2969" s="8"/>
      <c r="AA2969" s="8"/>
    </row>
    <row r="2970" spans="1:27">
      <c r="B2970" s="1"/>
      <c r="C2970" s="10"/>
      <c r="D2970" s="10"/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8"/>
      <c r="T2970" s="8"/>
      <c r="U2970" s="8"/>
      <c r="V2970" s="8"/>
      <c r="W2970" s="8"/>
      <c r="X2970" s="8"/>
      <c r="Y2970" s="8"/>
      <c r="Z2970" s="8"/>
      <c r="AA2970" s="8"/>
    </row>
    <row r="2971" spans="1:27">
      <c r="A2971" s="8"/>
      <c r="B2971" s="1"/>
      <c r="C2971" s="10"/>
      <c r="D2971" s="10"/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8"/>
      <c r="T2971" s="8"/>
      <c r="U2971" s="8"/>
      <c r="V2971" s="8"/>
      <c r="W2971" s="8"/>
      <c r="X2971" s="8"/>
      <c r="Y2971" s="8"/>
      <c r="Z2971" s="8"/>
      <c r="AA2971" s="8"/>
    </row>
    <row r="2972" spans="1:27">
      <c r="A2972" s="8"/>
      <c r="B2972" s="1"/>
      <c r="C2972" s="10"/>
      <c r="D2972" s="10"/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8"/>
      <c r="T2972" s="8"/>
      <c r="U2972" s="8"/>
      <c r="V2972" s="8"/>
      <c r="W2972" s="8"/>
      <c r="X2972" s="8"/>
      <c r="Y2972" s="8"/>
      <c r="Z2972" s="8"/>
      <c r="AA2972" s="8"/>
    </row>
    <row r="2973" spans="1:27">
      <c r="B2973" s="1"/>
      <c r="C2973" s="10"/>
      <c r="D2973" s="10"/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8"/>
      <c r="T2973" s="8"/>
      <c r="U2973" s="8"/>
      <c r="V2973" s="8"/>
      <c r="W2973" s="8"/>
      <c r="X2973" s="8"/>
      <c r="Y2973" s="8"/>
      <c r="Z2973" s="8"/>
      <c r="AA2973" s="8"/>
    </row>
    <row r="2974" spans="1:27">
      <c r="A2974" s="8"/>
      <c r="B2974" s="1"/>
      <c r="C2974" s="10"/>
      <c r="D2974" s="10"/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8"/>
      <c r="T2974" s="8"/>
      <c r="U2974" s="8"/>
      <c r="V2974" s="8"/>
      <c r="W2974" s="8"/>
      <c r="X2974" s="8"/>
      <c r="Y2974" s="8"/>
      <c r="Z2974" s="8"/>
      <c r="AA2974" s="8"/>
    </row>
    <row r="2975" spans="1:27">
      <c r="A2975" s="8"/>
      <c r="B2975" s="1"/>
      <c r="C2975" s="10"/>
      <c r="D2975" s="10"/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8"/>
      <c r="T2975" s="8"/>
      <c r="U2975" s="8"/>
      <c r="V2975" s="8"/>
      <c r="W2975" s="8"/>
      <c r="X2975" s="8"/>
      <c r="Y2975" s="8"/>
      <c r="Z2975" s="8"/>
      <c r="AA2975" s="8"/>
    </row>
    <row r="2976" spans="1:27">
      <c r="B2976" s="1"/>
      <c r="C2976" s="10"/>
      <c r="D2976" s="10"/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8"/>
      <c r="T2976" s="8"/>
      <c r="U2976" s="8"/>
      <c r="V2976" s="8"/>
      <c r="W2976" s="8"/>
      <c r="X2976" s="8"/>
      <c r="Y2976" s="8"/>
      <c r="Z2976" s="8"/>
      <c r="AA2976" s="8"/>
    </row>
    <row r="2977" spans="1:27">
      <c r="A2977" s="8"/>
      <c r="B2977" s="1"/>
      <c r="C2977" s="10"/>
      <c r="D2977" s="10"/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8"/>
      <c r="T2977" s="8"/>
      <c r="U2977" s="8"/>
      <c r="V2977" s="8"/>
      <c r="W2977" s="8"/>
      <c r="X2977" s="8"/>
      <c r="Y2977" s="8"/>
      <c r="Z2977" s="8"/>
      <c r="AA2977" s="8"/>
    </row>
    <row r="2978" spans="1:27">
      <c r="A2978" s="8"/>
      <c r="B2978" s="1"/>
      <c r="C2978" s="10"/>
      <c r="D2978" s="10"/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8"/>
      <c r="T2978" s="8"/>
      <c r="U2978" s="8"/>
      <c r="V2978" s="8"/>
      <c r="W2978" s="8"/>
      <c r="X2978" s="8"/>
      <c r="Y2978" s="8"/>
      <c r="Z2978" s="8"/>
      <c r="AA2978" s="8"/>
    </row>
    <row r="2979" spans="1:27">
      <c r="B2979" s="1"/>
      <c r="C2979" s="10"/>
      <c r="D2979" s="10"/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8"/>
      <c r="T2979" s="8"/>
      <c r="U2979" s="8"/>
      <c r="V2979" s="8"/>
      <c r="W2979" s="8"/>
      <c r="X2979" s="8"/>
      <c r="Y2979" s="8"/>
      <c r="Z2979" s="8"/>
      <c r="AA2979" s="8"/>
    </row>
    <row r="2980" spans="1:27">
      <c r="A2980" s="8"/>
      <c r="B2980" s="1"/>
      <c r="C2980" s="10"/>
      <c r="D2980" s="10"/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8"/>
      <c r="T2980" s="8"/>
      <c r="U2980" s="8"/>
      <c r="V2980" s="8"/>
      <c r="W2980" s="8"/>
      <c r="X2980" s="8"/>
      <c r="Y2980" s="8"/>
      <c r="Z2980" s="8"/>
      <c r="AA2980" s="8"/>
    </row>
    <row r="2981" spans="1:27">
      <c r="A2981" s="8"/>
      <c r="B2981" s="1"/>
      <c r="C2981" s="10"/>
      <c r="D2981" s="10"/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8"/>
      <c r="T2981" s="8"/>
      <c r="U2981" s="8"/>
      <c r="V2981" s="8"/>
      <c r="W2981" s="8"/>
      <c r="X2981" s="8"/>
      <c r="Y2981" s="8"/>
      <c r="Z2981" s="8"/>
      <c r="AA2981" s="8"/>
    </row>
    <row r="2982" spans="1:27">
      <c r="B2982" s="1"/>
      <c r="C2982" s="10"/>
      <c r="D2982" s="10"/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8"/>
      <c r="T2982" s="8"/>
      <c r="U2982" s="8"/>
      <c r="V2982" s="8"/>
      <c r="W2982" s="8"/>
      <c r="X2982" s="8"/>
      <c r="Y2982" s="8"/>
      <c r="Z2982" s="8"/>
      <c r="AA2982" s="8"/>
    </row>
    <row r="2983" spans="1:27">
      <c r="A2983" s="8"/>
      <c r="B2983" s="1"/>
      <c r="C2983" s="10"/>
      <c r="D2983" s="10"/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8"/>
      <c r="T2983" s="8"/>
      <c r="U2983" s="8"/>
      <c r="V2983" s="8"/>
      <c r="W2983" s="8"/>
      <c r="X2983" s="8"/>
      <c r="Y2983" s="8"/>
      <c r="Z2983" s="8"/>
      <c r="AA2983" s="8"/>
    </row>
    <row r="2984" spans="1:27">
      <c r="A2984" s="8"/>
      <c r="B2984" s="1"/>
      <c r="C2984" s="10"/>
      <c r="D2984" s="10"/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8"/>
      <c r="T2984" s="8"/>
      <c r="U2984" s="8"/>
      <c r="V2984" s="8"/>
      <c r="W2984" s="8"/>
      <c r="X2984" s="8"/>
      <c r="Y2984" s="8"/>
      <c r="Z2984" s="8"/>
      <c r="AA2984" s="8"/>
    </row>
    <row r="2985" spans="1:27">
      <c r="B2985" s="1"/>
      <c r="C2985" s="10"/>
      <c r="D2985" s="10"/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8"/>
      <c r="T2985" s="8"/>
      <c r="U2985" s="8"/>
      <c r="V2985" s="8"/>
      <c r="W2985" s="8"/>
      <c r="X2985" s="8"/>
      <c r="Y2985" s="8"/>
      <c r="Z2985" s="8"/>
      <c r="AA2985" s="8"/>
    </row>
    <row r="2986" spans="1:27">
      <c r="A2986" s="8"/>
      <c r="B2986" s="1"/>
      <c r="C2986" s="10"/>
      <c r="D2986" s="10"/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8"/>
      <c r="T2986" s="8"/>
      <c r="U2986" s="8"/>
      <c r="V2986" s="8"/>
      <c r="W2986" s="8"/>
      <c r="X2986" s="8"/>
      <c r="Y2986" s="8"/>
      <c r="Z2986" s="8"/>
      <c r="AA2986" s="8"/>
    </row>
    <row r="2987" spans="1:27">
      <c r="A2987" s="8"/>
      <c r="B2987" s="1"/>
      <c r="C2987" s="10"/>
      <c r="D2987" s="10"/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8"/>
      <c r="T2987" s="8"/>
      <c r="U2987" s="8"/>
      <c r="V2987" s="8"/>
      <c r="W2987" s="8"/>
      <c r="X2987" s="8"/>
      <c r="Y2987" s="8"/>
      <c r="Z2987" s="8"/>
      <c r="AA2987" s="8"/>
    </row>
    <row r="2988" spans="1:27">
      <c r="B2988" s="1"/>
      <c r="C2988" s="10"/>
      <c r="D2988" s="10"/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8"/>
      <c r="T2988" s="8"/>
      <c r="U2988" s="8"/>
      <c r="V2988" s="8"/>
      <c r="W2988" s="8"/>
      <c r="X2988" s="8"/>
      <c r="Y2988" s="8"/>
      <c r="Z2988" s="8"/>
      <c r="AA2988" s="8"/>
    </row>
    <row r="2989" spans="1:27">
      <c r="A2989" s="8"/>
      <c r="B2989" s="1"/>
      <c r="C2989" s="10"/>
      <c r="D2989" s="10"/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8"/>
      <c r="T2989" s="8"/>
      <c r="U2989" s="8"/>
      <c r="V2989" s="8"/>
      <c r="W2989" s="8"/>
      <c r="X2989" s="8"/>
      <c r="Y2989" s="8"/>
      <c r="Z2989" s="8"/>
      <c r="AA2989" s="8"/>
    </row>
    <row r="2990" spans="1:27">
      <c r="A2990" s="8"/>
      <c r="B2990" s="1"/>
      <c r="C2990" s="10"/>
      <c r="D2990" s="10"/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8"/>
      <c r="T2990" s="8"/>
      <c r="U2990" s="8"/>
      <c r="V2990" s="8"/>
      <c r="W2990" s="8"/>
      <c r="X2990" s="8"/>
      <c r="Y2990" s="8"/>
      <c r="Z2990" s="8"/>
      <c r="AA2990" s="8"/>
    </row>
    <row r="2991" spans="1:27">
      <c r="B2991" s="1"/>
      <c r="C2991" s="10"/>
      <c r="D2991" s="10"/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8"/>
      <c r="T2991" s="8"/>
      <c r="U2991" s="8"/>
      <c r="V2991" s="8"/>
      <c r="W2991" s="8"/>
      <c r="X2991" s="8"/>
      <c r="Y2991" s="8"/>
      <c r="Z2991" s="8"/>
      <c r="AA2991" s="8"/>
    </row>
    <row r="2992" spans="1:27">
      <c r="A2992" s="8"/>
      <c r="B2992" s="1"/>
      <c r="C2992" s="10"/>
      <c r="D2992" s="10"/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8"/>
      <c r="T2992" s="8"/>
      <c r="U2992" s="8"/>
      <c r="V2992" s="8"/>
      <c r="W2992" s="8"/>
      <c r="X2992" s="8"/>
      <c r="Y2992" s="8"/>
      <c r="Z2992" s="8"/>
      <c r="AA2992" s="8"/>
    </row>
    <row r="2993" spans="1:27">
      <c r="A2993" s="8"/>
      <c r="B2993" s="1"/>
      <c r="C2993" s="10"/>
      <c r="D2993" s="10"/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8"/>
      <c r="T2993" s="8"/>
      <c r="U2993" s="8"/>
      <c r="V2993" s="8"/>
      <c r="W2993" s="8"/>
      <c r="X2993" s="8"/>
      <c r="Y2993" s="8"/>
      <c r="Z2993" s="8"/>
      <c r="AA2993" s="8"/>
    </row>
    <row r="2994" spans="1:27">
      <c r="B2994" s="1"/>
      <c r="C2994" s="10"/>
      <c r="D2994" s="10"/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8"/>
      <c r="T2994" s="8"/>
      <c r="U2994" s="8"/>
      <c r="V2994" s="8"/>
      <c r="W2994" s="8"/>
      <c r="X2994" s="8"/>
      <c r="Y2994" s="8"/>
      <c r="Z2994" s="8"/>
      <c r="AA2994" s="8"/>
    </row>
    <row r="2995" spans="1:27">
      <c r="A2995" s="8"/>
      <c r="B2995" s="1"/>
      <c r="C2995" s="10"/>
      <c r="D2995" s="10"/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8"/>
      <c r="T2995" s="8"/>
      <c r="U2995" s="8"/>
      <c r="V2995" s="8"/>
      <c r="W2995" s="8"/>
      <c r="X2995" s="8"/>
      <c r="Y2995" s="8"/>
      <c r="Z2995" s="8"/>
      <c r="AA2995" s="8"/>
    </row>
    <row r="2996" spans="1:27">
      <c r="A2996" s="8"/>
      <c r="B2996" s="1"/>
      <c r="C2996" s="10"/>
      <c r="D2996" s="10"/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8"/>
      <c r="T2996" s="8"/>
      <c r="U2996" s="8"/>
      <c r="V2996" s="8"/>
      <c r="W2996" s="8"/>
      <c r="X2996" s="8"/>
      <c r="Y2996" s="8"/>
      <c r="Z2996" s="8"/>
      <c r="AA2996" s="8"/>
    </row>
    <row r="2997" spans="1:27">
      <c r="B2997" s="1"/>
      <c r="C2997" s="10"/>
      <c r="D2997" s="10"/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8"/>
      <c r="T2997" s="8"/>
      <c r="U2997" s="8"/>
      <c r="V2997" s="8"/>
      <c r="W2997" s="8"/>
      <c r="X2997" s="8"/>
      <c r="Y2997" s="8"/>
      <c r="Z2997" s="8"/>
      <c r="AA2997" s="8"/>
    </row>
    <row r="2998" spans="1:27">
      <c r="A2998" s="8"/>
      <c r="B2998" s="1"/>
      <c r="C2998" s="10"/>
      <c r="D2998" s="10"/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8"/>
      <c r="T2998" s="8"/>
      <c r="U2998" s="8"/>
      <c r="V2998" s="8"/>
      <c r="W2998" s="8"/>
      <c r="X2998" s="8"/>
      <c r="Y2998" s="8"/>
      <c r="Z2998" s="8"/>
      <c r="AA2998" s="8"/>
    </row>
    <row r="2999" spans="1:27">
      <c r="A2999" s="8"/>
      <c r="B2999" s="1"/>
      <c r="C2999" s="10"/>
      <c r="D2999" s="10"/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8"/>
      <c r="T2999" s="8"/>
      <c r="U2999" s="8"/>
      <c r="V2999" s="8"/>
      <c r="W2999" s="8"/>
      <c r="X2999" s="8"/>
      <c r="Y2999" s="8"/>
      <c r="Z2999" s="8"/>
      <c r="AA2999" s="8"/>
    </row>
    <row r="3000" spans="1:27">
      <c r="B3000" s="1"/>
      <c r="C3000" s="10"/>
      <c r="D3000" s="10"/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8"/>
      <c r="T3000" s="8"/>
      <c r="U3000" s="8"/>
      <c r="V3000" s="8"/>
      <c r="W3000" s="8"/>
      <c r="X3000" s="8"/>
      <c r="Y3000" s="8"/>
      <c r="Z3000" s="8"/>
      <c r="AA3000" s="8"/>
    </row>
    <row r="3001" spans="1:27">
      <c r="A3001" s="8"/>
      <c r="B3001" s="1"/>
      <c r="C3001" s="10"/>
      <c r="D3001" s="10"/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8"/>
      <c r="T3001" s="8"/>
      <c r="U3001" s="8"/>
      <c r="V3001" s="8"/>
      <c r="W3001" s="8"/>
      <c r="X3001" s="8"/>
      <c r="Y3001" s="8"/>
      <c r="Z3001" s="8"/>
      <c r="AA3001" s="8"/>
    </row>
    <row r="3002" spans="1:27">
      <c r="A3002" s="8"/>
      <c r="B3002" s="1"/>
      <c r="C3002" s="10"/>
      <c r="D3002" s="10"/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8"/>
      <c r="T3002" s="8"/>
      <c r="U3002" s="8"/>
      <c r="V3002" s="8"/>
      <c r="W3002" s="8"/>
      <c r="X3002" s="8"/>
      <c r="Y3002" s="8"/>
      <c r="Z3002" s="8"/>
      <c r="AA3002" s="8"/>
    </row>
    <row r="3003" spans="1:27">
      <c r="B3003" s="1"/>
      <c r="C3003" s="10"/>
      <c r="D3003" s="10"/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8"/>
      <c r="T3003" s="8"/>
      <c r="U3003" s="8"/>
      <c r="V3003" s="8"/>
      <c r="W3003" s="8"/>
      <c r="X3003" s="8"/>
      <c r="Y3003" s="8"/>
      <c r="Z3003" s="8"/>
      <c r="AA3003" s="8"/>
    </row>
    <row r="3004" spans="1:27">
      <c r="A3004" s="8"/>
      <c r="B3004" s="1"/>
      <c r="C3004" s="10"/>
      <c r="D3004" s="10"/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8"/>
      <c r="T3004" s="8"/>
      <c r="U3004" s="8"/>
      <c r="V3004" s="8"/>
      <c r="W3004" s="8"/>
      <c r="X3004" s="8"/>
      <c r="Y3004" s="8"/>
      <c r="Z3004" s="8"/>
      <c r="AA3004" s="8"/>
    </row>
    <row r="3005" spans="1:27">
      <c r="A3005" s="8"/>
      <c r="B3005" s="1"/>
      <c r="C3005" s="10"/>
      <c r="D3005" s="10"/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8"/>
      <c r="T3005" s="8"/>
      <c r="U3005" s="8"/>
      <c r="V3005" s="8"/>
      <c r="W3005" s="8"/>
      <c r="X3005" s="8"/>
      <c r="Y3005" s="8"/>
      <c r="Z3005" s="8"/>
      <c r="AA3005" s="8"/>
    </row>
    <row r="3006" spans="1:27">
      <c r="B3006" s="1"/>
      <c r="C3006" s="10"/>
      <c r="D3006" s="10"/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8"/>
      <c r="T3006" s="8"/>
      <c r="U3006" s="8"/>
      <c r="V3006" s="8"/>
      <c r="W3006" s="8"/>
      <c r="X3006" s="8"/>
      <c r="Y3006" s="8"/>
      <c r="Z3006" s="8"/>
      <c r="AA3006" s="8"/>
    </row>
    <row r="3007" spans="1:27">
      <c r="A3007" s="8"/>
      <c r="B3007" s="1"/>
      <c r="C3007" s="10"/>
      <c r="D3007" s="10"/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8"/>
      <c r="T3007" s="8"/>
      <c r="U3007" s="8"/>
      <c r="V3007" s="8"/>
      <c r="W3007" s="8"/>
      <c r="X3007" s="8"/>
      <c r="Y3007" s="8"/>
      <c r="Z3007" s="8"/>
      <c r="AA3007" s="8"/>
    </row>
    <row r="3008" spans="1:27">
      <c r="A3008" s="8"/>
      <c r="B3008" s="1"/>
      <c r="C3008" s="10"/>
      <c r="D3008" s="10"/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8"/>
      <c r="T3008" s="8"/>
      <c r="U3008" s="8"/>
      <c r="V3008" s="8"/>
      <c r="W3008" s="8"/>
      <c r="X3008" s="8"/>
      <c r="Y3008" s="8"/>
      <c r="Z3008" s="8"/>
      <c r="AA3008" s="8"/>
    </row>
    <row r="3009" spans="1:27">
      <c r="B3009" s="1"/>
      <c r="C3009" s="10"/>
      <c r="D3009" s="10"/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8"/>
      <c r="T3009" s="8"/>
      <c r="U3009" s="8"/>
      <c r="V3009" s="8"/>
      <c r="W3009" s="8"/>
      <c r="X3009" s="8"/>
      <c r="Y3009" s="8"/>
      <c r="Z3009" s="8"/>
      <c r="AA3009" s="8"/>
    </row>
    <row r="3010" spans="1:27">
      <c r="A3010" s="8"/>
      <c r="B3010" s="1"/>
      <c r="C3010" s="10"/>
      <c r="D3010" s="10"/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8"/>
      <c r="T3010" s="8"/>
      <c r="U3010" s="8"/>
      <c r="V3010" s="8"/>
      <c r="W3010" s="8"/>
      <c r="X3010" s="8"/>
      <c r="Y3010" s="8"/>
      <c r="Z3010" s="8"/>
      <c r="AA3010" s="8"/>
    </row>
    <row r="3011" spans="1:27">
      <c r="A3011" s="8"/>
      <c r="B3011" s="1"/>
      <c r="C3011" s="10"/>
      <c r="D3011" s="10"/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8"/>
      <c r="T3011" s="8"/>
      <c r="U3011" s="8"/>
      <c r="V3011" s="8"/>
      <c r="W3011" s="8"/>
      <c r="X3011" s="8"/>
      <c r="Y3011" s="8"/>
      <c r="Z3011" s="8"/>
      <c r="AA3011" s="8"/>
    </row>
    <row r="3012" spans="1:27">
      <c r="B3012" s="1"/>
      <c r="C3012" s="10"/>
      <c r="D3012" s="10"/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8"/>
      <c r="T3012" s="8"/>
      <c r="U3012" s="8"/>
      <c r="V3012" s="8"/>
      <c r="W3012" s="8"/>
      <c r="X3012" s="8"/>
      <c r="Y3012" s="8"/>
      <c r="Z3012" s="8"/>
      <c r="AA3012" s="8"/>
    </row>
    <row r="3013" spans="1:27">
      <c r="A3013" s="8"/>
      <c r="B3013" s="1"/>
      <c r="C3013" s="10"/>
      <c r="D3013" s="10"/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8"/>
      <c r="T3013" s="8"/>
      <c r="U3013" s="8"/>
      <c r="V3013" s="8"/>
      <c r="W3013" s="8"/>
      <c r="X3013" s="8"/>
      <c r="Y3013" s="8"/>
      <c r="Z3013" s="8"/>
      <c r="AA3013" s="8"/>
    </row>
    <row r="3014" spans="1:27">
      <c r="A3014" s="8"/>
      <c r="B3014" s="1"/>
      <c r="C3014" s="10"/>
      <c r="D3014" s="10"/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8"/>
      <c r="T3014" s="8"/>
      <c r="U3014" s="8"/>
      <c r="V3014" s="8"/>
      <c r="W3014" s="8"/>
      <c r="X3014" s="8"/>
      <c r="Y3014" s="8"/>
      <c r="Z3014" s="8"/>
      <c r="AA3014" s="8"/>
    </row>
    <row r="3015" spans="1:27">
      <c r="B3015" s="1"/>
      <c r="C3015" s="10"/>
      <c r="D3015" s="10"/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8"/>
      <c r="T3015" s="8"/>
      <c r="U3015" s="8"/>
      <c r="V3015" s="8"/>
      <c r="W3015" s="8"/>
      <c r="X3015" s="8"/>
      <c r="Y3015" s="8"/>
      <c r="Z3015" s="8"/>
      <c r="AA3015" s="8"/>
    </row>
    <row r="3016" spans="1:27">
      <c r="A3016" s="8"/>
      <c r="B3016" s="1"/>
      <c r="C3016" s="10"/>
      <c r="D3016" s="10"/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8"/>
      <c r="T3016" s="8"/>
      <c r="U3016" s="8"/>
      <c r="V3016" s="8"/>
      <c r="W3016" s="8"/>
      <c r="X3016" s="8"/>
      <c r="Y3016" s="8"/>
      <c r="Z3016" s="8"/>
      <c r="AA3016" s="8"/>
    </row>
    <row r="3017" spans="1:27">
      <c r="A3017" s="8"/>
      <c r="B3017" s="1"/>
      <c r="C3017" s="10"/>
      <c r="D3017" s="10"/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8"/>
      <c r="T3017" s="8"/>
      <c r="U3017" s="8"/>
      <c r="V3017" s="8"/>
      <c r="W3017" s="8"/>
      <c r="X3017" s="8"/>
      <c r="Y3017" s="8"/>
      <c r="Z3017" s="8"/>
      <c r="AA3017" s="8"/>
    </row>
    <row r="3018" spans="1:27">
      <c r="B3018" s="1"/>
      <c r="C3018" s="10"/>
      <c r="D3018" s="10"/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8"/>
      <c r="T3018" s="8"/>
      <c r="U3018" s="8"/>
      <c r="V3018" s="8"/>
      <c r="W3018" s="8"/>
      <c r="X3018" s="8"/>
      <c r="Y3018" s="8"/>
      <c r="Z3018" s="8"/>
      <c r="AA3018" s="8"/>
    </row>
    <row r="3019" spans="1:27">
      <c r="A3019" s="8"/>
      <c r="B3019" s="1"/>
      <c r="C3019" s="10"/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8"/>
      <c r="T3019" s="8"/>
      <c r="U3019" s="8"/>
      <c r="V3019" s="8"/>
      <c r="W3019" s="8"/>
      <c r="X3019" s="8"/>
      <c r="Y3019" s="8"/>
      <c r="Z3019" s="8"/>
      <c r="AA3019" s="8"/>
    </row>
    <row r="3020" spans="1:27">
      <c r="A3020" s="8"/>
      <c r="B3020" s="1"/>
      <c r="C3020" s="10"/>
      <c r="D3020" s="10"/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8"/>
      <c r="T3020" s="8"/>
      <c r="U3020" s="8"/>
      <c r="V3020" s="8"/>
      <c r="W3020" s="8"/>
      <c r="X3020" s="8"/>
      <c r="Y3020" s="8"/>
      <c r="Z3020" s="8"/>
      <c r="AA3020" s="8"/>
    </row>
    <row r="3021" spans="1:27">
      <c r="B3021" s="1"/>
      <c r="C3021" s="10"/>
      <c r="D3021" s="10"/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8"/>
      <c r="T3021" s="8"/>
      <c r="U3021" s="8"/>
      <c r="V3021" s="8"/>
      <c r="W3021" s="8"/>
      <c r="X3021" s="8"/>
      <c r="Y3021" s="8"/>
      <c r="Z3021" s="8"/>
      <c r="AA3021" s="8"/>
    </row>
    <row r="3022" spans="1:27">
      <c r="A3022" s="8"/>
      <c r="B3022" s="1"/>
      <c r="C3022" s="10"/>
      <c r="D3022" s="10"/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8"/>
      <c r="T3022" s="8"/>
      <c r="U3022" s="8"/>
      <c r="V3022" s="8"/>
      <c r="W3022" s="8"/>
      <c r="X3022" s="8"/>
      <c r="Y3022" s="8"/>
      <c r="Z3022" s="8"/>
      <c r="AA3022" s="8"/>
    </row>
    <row r="3023" spans="1:27">
      <c r="A3023" s="8"/>
      <c r="B3023" s="1"/>
      <c r="C3023" s="10"/>
      <c r="D3023" s="10"/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8"/>
      <c r="T3023" s="8"/>
      <c r="U3023" s="8"/>
      <c r="V3023" s="8"/>
      <c r="W3023" s="8"/>
      <c r="X3023" s="8"/>
      <c r="Y3023" s="8"/>
      <c r="Z3023" s="8"/>
      <c r="AA3023" s="8"/>
    </row>
    <row r="3024" spans="1:27">
      <c r="B3024" s="1"/>
      <c r="C3024" s="10"/>
      <c r="D3024" s="10"/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8"/>
      <c r="T3024" s="8"/>
      <c r="U3024" s="8"/>
      <c r="V3024" s="8"/>
      <c r="W3024" s="8"/>
      <c r="X3024" s="8"/>
      <c r="Y3024" s="8"/>
      <c r="Z3024" s="8"/>
      <c r="AA3024" s="8"/>
    </row>
    <row r="3025" spans="1:27">
      <c r="A3025" s="8"/>
      <c r="B3025" s="1"/>
      <c r="C3025" s="10"/>
      <c r="D3025" s="10"/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8"/>
      <c r="T3025" s="8"/>
      <c r="U3025" s="8"/>
      <c r="V3025" s="8"/>
      <c r="W3025" s="8"/>
      <c r="X3025" s="8"/>
      <c r="Y3025" s="8"/>
      <c r="Z3025" s="8"/>
      <c r="AA3025" s="8"/>
    </row>
    <row r="3026" spans="1:27">
      <c r="A3026" s="8"/>
      <c r="B3026" s="1"/>
      <c r="C3026" s="10"/>
      <c r="D3026" s="10"/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8"/>
      <c r="T3026" s="8"/>
      <c r="U3026" s="8"/>
      <c r="V3026" s="8"/>
      <c r="W3026" s="8"/>
      <c r="X3026" s="8"/>
      <c r="Y3026" s="8"/>
      <c r="Z3026" s="8"/>
      <c r="AA3026" s="8"/>
    </row>
    <row r="3027" spans="1:27">
      <c r="B3027" s="1"/>
      <c r="C3027" s="10"/>
      <c r="D3027" s="10"/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8"/>
      <c r="T3027" s="8"/>
      <c r="U3027" s="8"/>
      <c r="V3027" s="8"/>
      <c r="W3027" s="8"/>
      <c r="X3027" s="8"/>
      <c r="Y3027" s="8"/>
      <c r="Z3027" s="8"/>
      <c r="AA3027" s="8"/>
    </row>
    <row r="3028" spans="1:27">
      <c r="A3028" s="8"/>
      <c r="B3028" s="1"/>
      <c r="C3028" s="10"/>
      <c r="D3028" s="10"/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8"/>
      <c r="T3028" s="8"/>
      <c r="U3028" s="8"/>
      <c r="V3028" s="8"/>
      <c r="W3028" s="8"/>
      <c r="X3028" s="8"/>
      <c r="Y3028" s="8"/>
      <c r="Z3028" s="8"/>
      <c r="AA3028" s="8"/>
    </row>
    <row r="3029" spans="1:27">
      <c r="A3029" s="8"/>
      <c r="B3029" s="1"/>
      <c r="C3029" s="10"/>
      <c r="D3029" s="10"/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8"/>
      <c r="T3029" s="8"/>
      <c r="U3029" s="8"/>
      <c r="V3029" s="8"/>
      <c r="W3029" s="8"/>
      <c r="X3029" s="8"/>
      <c r="Y3029" s="8"/>
      <c r="Z3029" s="8"/>
      <c r="AA3029" s="8"/>
    </row>
    <row r="3030" spans="1:27">
      <c r="B3030" s="1"/>
      <c r="C3030" s="10"/>
      <c r="D3030" s="10"/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8"/>
      <c r="T3030" s="8"/>
      <c r="U3030" s="8"/>
      <c r="V3030" s="8"/>
      <c r="W3030" s="8"/>
      <c r="X3030" s="8"/>
      <c r="Y3030" s="8"/>
      <c r="Z3030" s="8"/>
      <c r="AA3030" s="8"/>
    </row>
    <row r="3031" spans="1:27">
      <c r="A3031" s="8"/>
      <c r="B3031" s="1"/>
      <c r="C3031" s="10"/>
      <c r="D3031" s="10"/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8"/>
      <c r="T3031" s="8"/>
      <c r="U3031" s="8"/>
      <c r="V3031" s="8"/>
      <c r="W3031" s="8"/>
      <c r="X3031" s="8"/>
      <c r="Y3031" s="8"/>
      <c r="Z3031" s="8"/>
      <c r="AA3031" s="8"/>
    </row>
    <row r="3032" spans="1:27">
      <c r="A3032" s="8"/>
      <c r="B3032" s="1"/>
      <c r="C3032" s="10"/>
      <c r="D3032" s="10"/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8"/>
      <c r="T3032" s="8"/>
      <c r="U3032" s="8"/>
      <c r="V3032" s="8"/>
      <c r="W3032" s="8"/>
      <c r="X3032" s="8"/>
      <c r="Y3032" s="8"/>
      <c r="Z3032" s="8"/>
      <c r="AA3032" s="8"/>
    </row>
    <row r="3033" spans="1:27">
      <c r="B3033" s="1"/>
      <c r="C3033" s="10"/>
      <c r="D3033" s="10"/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8"/>
      <c r="T3033" s="8"/>
      <c r="U3033" s="8"/>
      <c r="V3033" s="8"/>
      <c r="W3033" s="8"/>
      <c r="X3033" s="8"/>
      <c r="Y3033" s="8"/>
      <c r="Z3033" s="8"/>
      <c r="AA3033" s="8"/>
    </row>
    <row r="3034" spans="1:27">
      <c r="A3034" s="8"/>
      <c r="B3034" s="1"/>
      <c r="C3034" s="10"/>
      <c r="D3034" s="10"/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8"/>
      <c r="T3034" s="8"/>
      <c r="U3034" s="8"/>
      <c r="V3034" s="8"/>
      <c r="W3034" s="8"/>
      <c r="X3034" s="8"/>
      <c r="Y3034" s="8"/>
      <c r="Z3034" s="8"/>
      <c r="AA3034" s="8"/>
    </row>
    <row r="3035" spans="1:27">
      <c r="A3035" s="8"/>
      <c r="B3035" s="1"/>
      <c r="C3035" s="10"/>
      <c r="D3035" s="10"/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8"/>
      <c r="T3035" s="8"/>
      <c r="U3035" s="8"/>
      <c r="V3035" s="8"/>
      <c r="W3035" s="8"/>
      <c r="X3035" s="8"/>
      <c r="Y3035" s="8"/>
      <c r="Z3035" s="8"/>
      <c r="AA3035" s="8"/>
    </row>
    <row r="3036" spans="1:27">
      <c r="B3036" s="1"/>
      <c r="C3036" s="10"/>
      <c r="D3036" s="10"/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8"/>
      <c r="T3036" s="8"/>
      <c r="U3036" s="8"/>
      <c r="V3036" s="8"/>
      <c r="W3036" s="8"/>
      <c r="X3036" s="8"/>
      <c r="Y3036" s="8"/>
      <c r="Z3036" s="8"/>
      <c r="AA3036" s="8"/>
    </row>
    <row r="3037" spans="1:27">
      <c r="A3037" s="8"/>
      <c r="B3037" s="1"/>
      <c r="C3037" s="10"/>
      <c r="D3037" s="10"/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8"/>
      <c r="T3037" s="8"/>
      <c r="U3037" s="8"/>
      <c r="V3037" s="8"/>
      <c r="W3037" s="8"/>
      <c r="X3037" s="8"/>
      <c r="Y3037" s="8"/>
      <c r="Z3037" s="8"/>
      <c r="AA3037" s="8"/>
    </row>
    <row r="3038" spans="1:27">
      <c r="A3038" s="8"/>
      <c r="B3038" s="1"/>
      <c r="C3038" s="10"/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8"/>
      <c r="T3038" s="8"/>
      <c r="U3038" s="8"/>
      <c r="V3038" s="8"/>
      <c r="W3038" s="8"/>
      <c r="X3038" s="8"/>
      <c r="Y3038" s="8"/>
      <c r="Z3038" s="8"/>
      <c r="AA3038" s="8"/>
    </row>
    <row r="3039" spans="1:27">
      <c r="B3039" s="1"/>
      <c r="C3039" s="10"/>
      <c r="D3039" s="10"/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8"/>
      <c r="T3039" s="8"/>
      <c r="U3039" s="8"/>
      <c r="V3039" s="8"/>
      <c r="W3039" s="8"/>
      <c r="X3039" s="8"/>
      <c r="Y3039" s="8"/>
      <c r="Z3039" s="8"/>
      <c r="AA3039" s="8"/>
    </row>
    <row r="3040" spans="1:27">
      <c r="A3040" s="8"/>
      <c r="B3040" s="1"/>
      <c r="C3040" s="10"/>
      <c r="D3040" s="10"/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8"/>
      <c r="T3040" s="8"/>
      <c r="U3040" s="8"/>
      <c r="V3040" s="8"/>
      <c r="W3040" s="8"/>
      <c r="X3040" s="8"/>
      <c r="Y3040" s="8"/>
      <c r="Z3040" s="8"/>
      <c r="AA3040" s="8"/>
    </row>
    <row r="3041" spans="1:27">
      <c r="A3041" s="8"/>
      <c r="B3041" s="1"/>
      <c r="C3041" s="10"/>
      <c r="D3041" s="10"/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8"/>
      <c r="T3041" s="8"/>
      <c r="U3041" s="8"/>
      <c r="V3041" s="8"/>
      <c r="W3041" s="8"/>
      <c r="X3041" s="8"/>
      <c r="Y3041" s="8"/>
      <c r="Z3041" s="8"/>
      <c r="AA3041" s="8"/>
    </row>
    <row r="3042" spans="1:27">
      <c r="B3042" s="1"/>
      <c r="C3042" s="10"/>
      <c r="D3042" s="10"/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8"/>
      <c r="T3042" s="8"/>
      <c r="U3042" s="8"/>
      <c r="V3042" s="8"/>
      <c r="W3042" s="8"/>
      <c r="X3042" s="8"/>
      <c r="Y3042" s="8"/>
      <c r="Z3042" s="8"/>
      <c r="AA3042" s="8"/>
    </row>
    <row r="3043" spans="1:27">
      <c r="A3043" s="8"/>
      <c r="B3043" s="1"/>
      <c r="C3043" s="10"/>
      <c r="D3043" s="10"/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8"/>
      <c r="T3043" s="8"/>
      <c r="U3043" s="8"/>
      <c r="V3043" s="8"/>
      <c r="W3043" s="8"/>
      <c r="X3043" s="8"/>
      <c r="Y3043" s="8"/>
      <c r="Z3043" s="8"/>
      <c r="AA3043" s="8"/>
    </row>
    <row r="3044" spans="1:27">
      <c r="A3044" s="8"/>
      <c r="B3044" s="1"/>
      <c r="C3044" s="10"/>
      <c r="D3044" s="10"/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8"/>
      <c r="T3044" s="8"/>
      <c r="U3044" s="8"/>
      <c r="V3044" s="8"/>
      <c r="W3044" s="8"/>
      <c r="X3044" s="8"/>
      <c r="Y3044" s="8"/>
      <c r="Z3044" s="8"/>
      <c r="AA3044" s="8"/>
    </row>
    <row r="3045" spans="1:27">
      <c r="B3045" s="1"/>
      <c r="C3045" s="10"/>
      <c r="D3045" s="10"/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8"/>
      <c r="T3045" s="8"/>
      <c r="U3045" s="8"/>
      <c r="V3045" s="8"/>
      <c r="W3045" s="8"/>
      <c r="X3045" s="8"/>
      <c r="Y3045" s="8"/>
      <c r="Z3045" s="8"/>
      <c r="AA3045" s="8"/>
    </row>
    <row r="3046" spans="1:27">
      <c r="A3046" s="8"/>
      <c r="B3046" s="1"/>
      <c r="C3046" s="10"/>
      <c r="D3046" s="10"/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8"/>
      <c r="T3046" s="8"/>
      <c r="U3046" s="8"/>
      <c r="V3046" s="8"/>
      <c r="W3046" s="8"/>
      <c r="X3046" s="8"/>
      <c r="Y3046" s="8"/>
      <c r="Z3046" s="8"/>
      <c r="AA3046" s="8"/>
    </row>
    <row r="3047" spans="1:27">
      <c r="A3047" s="8"/>
      <c r="B3047" s="1"/>
      <c r="C3047" s="10"/>
      <c r="D3047" s="10"/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8"/>
      <c r="T3047" s="8"/>
      <c r="U3047" s="8"/>
      <c r="V3047" s="8"/>
      <c r="W3047" s="8"/>
      <c r="X3047" s="8"/>
      <c r="Y3047" s="8"/>
      <c r="Z3047" s="8"/>
      <c r="AA3047" s="8"/>
    </row>
    <row r="3048" spans="1:27">
      <c r="B3048" s="1"/>
      <c r="C3048" s="10"/>
      <c r="D3048" s="10"/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8"/>
      <c r="T3048" s="8"/>
      <c r="U3048" s="8"/>
      <c r="V3048" s="8"/>
      <c r="W3048" s="8"/>
      <c r="X3048" s="8"/>
      <c r="Y3048" s="8"/>
      <c r="Z3048" s="8"/>
      <c r="AA3048" s="8"/>
    </row>
    <row r="3049" spans="1:27">
      <c r="A3049" s="8"/>
      <c r="B3049" s="1"/>
      <c r="C3049" s="10"/>
      <c r="D3049" s="10"/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8"/>
      <c r="T3049" s="8"/>
      <c r="U3049" s="8"/>
      <c r="V3049" s="8"/>
      <c r="W3049" s="8"/>
      <c r="X3049" s="8"/>
      <c r="Y3049" s="8"/>
      <c r="Z3049" s="8"/>
      <c r="AA3049" s="8"/>
    </row>
    <row r="3050" spans="1:27">
      <c r="A3050" s="8"/>
      <c r="B3050" s="1"/>
      <c r="C3050" s="10"/>
      <c r="D3050" s="10"/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8"/>
      <c r="T3050" s="8"/>
      <c r="U3050" s="8"/>
      <c r="V3050" s="8"/>
      <c r="W3050" s="8"/>
      <c r="X3050" s="8"/>
      <c r="Y3050" s="8"/>
      <c r="Z3050" s="8"/>
      <c r="AA3050" s="8"/>
    </row>
    <row r="3051" spans="1:27">
      <c r="B3051" s="1"/>
      <c r="C3051" s="10"/>
      <c r="D3051" s="10"/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8"/>
      <c r="T3051" s="8"/>
      <c r="U3051" s="8"/>
      <c r="V3051" s="8"/>
      <c r="W3051" s="8"/>
      <c r="X3051" s="8"/>
      <c r="Y3051" s="8"/>
      <c r="Z3051" s="8"/>
      <c r="AA3051" s="8"/>
    </row>
    <row r="3052" spans="1:27">
      <c r="A3052" s="8"/>
      <c r="B3052" s="1"/>
      <c r="C3052" s="10"/>
      <c r="D3052" s="10"/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8"/>
      <c r="T3052" s="8"/>
      <c r="U3052" s="8"/>
      <c r="V3052" s="8"/>
      <c r="W3052" s="8"/>
      <c r="X3052" s="8"/>
      <c r="Y3052" s="8"/>
      <c r="Z3052" s="8"/>
      <c r="AA3052" s="8"/>
    </row>
    <row r="3053" spans="1:27">
      <c r="A3053" s="8"/>
      <c r="B3053" s="1"/>
      <c r="C3053" s="10"/>
      <c r="D3053" s="10"/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8"/>
      <c r="T3053" s="8"/>
      <c r="U3053" s="8"/>
      <c r="V3053" s="8"/>
      <c r="W3053" s="8"/>
      <c r="X3053" s="8"/>
      <c r="Y3053" s="8"/>
      <c r="Z3053" s="8"/>
      <c r="AA3053" s="8"/>
    </row>
    <row r="3054" spans="1:27">
      <c r="B3054" s="1"/>
      <c r="C3054" s="10"/>
      <c r="D3054" s="10"/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8"/>
      <c r="T3054" s="8"/>
      <c r="U3054" s="8"/>
      <c r="V3054" s="8"/>
      <c r="W3054" s="8"/>
      <c r="X3054" s="8"/>
      <c r="Y3054" s="8"/>
      <c r="Z3054" s="8"/>
      <c r="AA3054" s="8"/>
    </row>
    <row r="3055" spans="1:27">
      <c r="A3055" s="8"/>
      <c r="B3055" s="1"/>
      <c r="C3055" s="10"/>
      <c r="D3055" s="10"/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8"/>
      <c r="T3055" s="8"/>
      <c r="U3055" s="8"/>
      <c r="V3055" s="8"/>
      <c r="W3055" s="8"/>
      <c r="X3055" s="8"/>
      <c r="Y3055" s="8"/>
      <c r="Z3055" s="8"/>
      <c r="AA3055" s="8"/>
    </row>
    <row r="3056" spans="1:27">
      <c r="A3056" s="8"/>
      <c r="B3056" s="1"/>
      <c r="C3056" s="10"/>
      <c r="D3056" s="10"/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8"/>
      <c r="T3056" s="8"/>
      <c r="U3056" s="8"/>
      <c r="V3056" s="8"/>
      <c r="W3056" s="8"/>
      <c r="X3056" s="8"/>
      <c r="Y3056" s="8"/>
      <c r="Z3056" s="8"/>
      <c r="AA3056" s="8"/>
    </row>
    <row r="3057" spans="1:27">
      <c r="B3057" s="1"/>
      <c r="C3057" s="10"/>
      <c r="D3057" s="10"/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8"/>
      <c r="T3057" s="8"/>
      <c r="U3057" s="8"/>
      <c r="V3057" s="8"/>
      <c r="W3057" s="8"/>
      <c r="X3057" s="8"/>
      <c r="Y3057" s="8"/>
      <c r="Z3057" s="8"/>
      <c r="AA3057" s="8"/>
    </row>
    <row r="3058" spans="1:27">
      <c r="A3058" s="8"/>
      <c r="B3058" s="1"/>
      <c r="C3058" s="10"/>
      <c r="D3058" s="10"/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8"/>
      <c r="T3058" s="8"/>
      <c r="U3058" s="8"/>
      <c r="V3058" s="8"/>
      <c r="W3058" s="8"/>
      <c r="X3058" s="8"/>
      <c r="Y3058" s="8"/>
      <c r="Z3058" s="8"/>
      <c r="AA3058" s="8"/>
    </row>
    <row r="3059" spans="1:27">
      <c r="A3059" s="8"/>
      <c r="B3059" s="1"/>
      <c r="C3059" s="10"/>
      <c r="D3059" s="10"/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8"/>
      <c r="T3059" s="8"/>
      <c r="U3059" s="8"/>
      <c r="V3059" s="8"/>
      <c r="W3059" s="8"/>
      <c r="X3059" s="8"/>
      <c r="Y3059" s="8"/>
      <c r="Z3059" s="8"/>
      <c r="AA3059" s="8"/>
    </row>
    <row r="3060" spans="1:27">
      <c r="B3060" s="1"/>
      <c r="C3060" s="10"/>
      <c r="D3060" s="10"/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8"/>
      <c r="T3060" s="8"/>
      <c r="U3060" s="8"/>
      <c r="V3060" s="8"/>
      <c r="W3060" s="8"/>
      <c r="X3060" s="8"/>
      <c r="Y3060" s="8"/>
      <c r="Z3060" s="8"/>
      <c r="AA3060" s="8"/>
    </row>
    <row r="3061" spans="1:27">
      <c r="A3061" s="8"/>
      <c r="B3061" s="1"/>
      <c r="C3061" s="10"/>
      <c r="D3061" s="10"/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8"/>
      <c r="T3061" s="8"/>
      <c r="U3061" s="8"/>
      <c r="V3061" s="8"/>
      <c r="W3061" s="8"/>
      <c r="X3061" s="8"/>
      <c r="Y3061" s="8"/>
      <c r="Z3061" s="8"/>
      <c r="AA3061" s="8"/>
    </row>
    <row r="3062" spans="1:27">
      <c r="A3062" s="8"/>
      <c r="B3062" s="1"/>
      <c r="C3062" s="10"/>
      <c r="D3062" s="10"/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8"/>
      <c r="T3062" s="8"/>
      <c r="U3062" s="8"/>
      <c r="V3062" s="8"/>
      <c r="W3062" s="8"/>
      <c r="X3062" s="8"/>
      <c r="Y3062" s="8"/>
      <c r="Z3062" s="8"/>
      <c r="AA3062" s="8"/>
    </row>
    <row r="3063" spans="1:27">
      <c r="B3063" s="1"/>
      <c r="C3063" s="10"/>
      <c r="D3063" s="10"/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8"/>
      <c r="T3063" s="8"/>
      <c r="U3063" s="8"/>
      <c r="V3063" s="8"/>
      <c r="W3063" s="8"/>
      <c r="X3063" s="8"/>
      <c r="Y3063" s="8"/>
      <c r="Z3063" s="8"/>
      <c r="AA3063" s="8"/>
    </row>
    <row r="3064" spans="1:27">
      <c r="A3064" s="8"/>
      <c r="B3064" s="1"/>
      <c r="C3064" s="10"/>
      <c r="D3064" s="10"/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8"/>
      <c r="T3064" s="8"/>
      <c r="U3064" s="8"/>
      <c r="V3064" s="8"/>
      <c r="W3064" s="8"/>
      <c r="X3064" s="8"/>
      <c r="Y3064" s="8"/>
      <c r="Z3064" s="8"/>
      <c r="AA3064" s="8"/>
    </row>
    <row r="3065" spans="1:27">
      <c r="A3065" s="8"/>
      <c r="B3065" s="1"/>
      <c r="C3065" s="10"/>
      <c r="D3065" s="10"/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8"/>
      <c r="T3065" s="8"/>
      <c r="U3065" s="8"/>
      <c r="V3065" s="8"/>
      <c r="W3065" s="8"/>
      <c r="X3065" s="8"/>
      <c r="Y3065" s="8"/>
      <c r="Z3065" s="8"/>
      <c r="AA3065" s="8"/>
    </row>
    <row r="3066" spans="1:27">
      <c r="B3066" s="1"/>
      <c r="C3066" s="10"/>
      <c r="D3066" s="10"/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8"/>
      <c r="T3066" s="8"/>
      <c r="U3066" s="8"/>
      <c r="V3066" s="8"/>
      <c r="W3066" s="8"/>
      <c r="X3066" s="8"/>
      <c r="Y3066" s="8"/>
      <c r="Z3066" s="8"/>
      <c r="AA3066" s="8"/>
    </row>
    <row r="3067" spans="1:27">
      <c r="A3067" s="8"/>
      <c r="B3067" s="1"/>
      <c r="C3067" s="10"/>
      <c r="D3067" s="10"/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8"/>
      <c r="T3067" s="8"/>
      <c r="U3067" s="8"/>
      <c r="V3067" s="8"/>
      <c r="W3067" s="8"/>
      <c r="X3067" s="8"/>
      <c r="Y3067" s="8"/>
      <c r="Z3067" s="8"/>
      <c r="AA3067" s="8"/>
    </row>
    <row r="3068" spans="1:27">
      <c r="A3068" s="8"/>
      <c r="B3068" s="1"/>
      <c r="C3068" s="10"/>
      <c r="D3068" s="10"/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8"/>
      <c r="T3068" s="8"/>
      <c r="U3068" s="8"/>
      <c r="V3068" s="8"/>
      <c r="W3068" s="8"/>
      <c r="X3068" s="8"/>
      <c r="Y3068" s="8"/>
      <c r="Z3068" s="8"/>
      <c r="AA3068" s="8"/>
    </row>
    <row r="3069" spans="1:27">
      <c r="B3069" s="1"/>
      <c r="C3069" s="10"/>
      <c r="D3069" s="10"/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8"/>
      <c r="T3069" s="8"/>
      <c r="U3069" s="8"/>
      <c r="V3069" s="8"/>
      <c r="W3069" s="8"/>
      <c r="X3069" s="8"/>
      <c r="Y3069" s="8"/>
      <c r="Z3069" s="8"/>
      <c r="AA3069" s="8"/>
    </row>
    <row r="3070" spans="1:27">
      <c r="A3070" s="8"/>
      <c r="B3070" s="1"/>
      <c r="C3070" s="10"/>
      <c r="D3070" s="10"/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8"/>
      <c r="T3070" s="8"/>
      <c r="U3070" s="8"/>
      <c r="V3070" s="8"/>
      <c r="W3070" s="8"/>
      <c r="X3070" s="8"/>
      <c r="Y3070" s="8"/>
      <c r="Z3070" s="8"/>
      <c r="AA3070" s="8"/>
    </row>
    <row r="3071" spans="1:27">
      <c r="A3071" s="8"/>
      <c r="B3071" s="1"/>
      <c r="C3071" s="10"/>
      <c r="D3071" s="10"/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  <c r="S3071" s="8"/>
      <c r="T3071" s="8"/>
      <c r="U3071" s="8"/>
      <c r="V3071" s="8"/>
      <c r="W3071" s="8"/>
      <c r="X3071" s="8"/>
      <c r="Y3071" s="8"/>
      <c r="Z3071" s="8"/>
      <c r="AA3071" s="8"/>
    </row>
    <row r="3072" spans="1:27">
      <c r="B3072" s="1"/>
      <c r="C3072" s="10"/>
      <c r="D3072" s="10"/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8"/>
      <c r="T3072" s="8"/>
      <c r="U3072" s="8"/>
      <c r="V3072" s="8"/>
      <c r="W3072" s="8"/>
      <c r="X3072" s="8"/>
      <c r="Y3072" s="8"/>
      <c r="Z3072" s="8"/>
      <c r="AA3072" s="8"/>
    </row>
    <row r="3073" spans="1:27">
      <c r="A3073" s="8"/>
      <c r="B3073" s="1"/>
      <c r="C3073" s="10"/>
      <c r="D3073" s="10"/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8"/>
      <c r="T3073" s="8"/>
      <c r="U3073" s="8"/>
      <c r="V3073" s="8"/>
      <c r="W3073" s="8"/>
      <c r="X3073" s="8"/>
      <c r="Y3073" s="8"/>
      <c r="Z3073" s="8"/>
      <c r="AA3073" s="8"/>
    </row>
    <row r="3074" spans="1:27">
      <c r="A3074" s="8"/>
      <c r="B3074" s="1"/>
      <c r="C3074" s="10"/>
      <c r="D3074" s="10"/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8"/>
      <c r="T3074" s="8"/>
      <c r="U3074" s="8"/>
      <c r="V3074" s="8"/>
      <c r="W3074" s="8"/>
      <c r="X3074" s="8"/>
      <c r="Y3074" s="8"/>
      <c r="Z3074" s="8"/>
      <c r="AA3074" s="8"/>
    </row>
    <row r="3075" spans="1:27">
      <c r="B3075" s="1"/>
      <c r="C3075" s="10"/>
      <c r="D3075" s="10"/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8"/>
      <c r="T3075" s="8"/>
      <c r="U3075" s="8"/>
      <c r="V3075" s="8"/>
      <c r="W3075" s="8"/>
      <c r="X3075" s="8"/>
      <c r="Y3075" s="8"/>
      <c r="Z3075" s="8"/>
      <c r="AA3075" s="8"/>
    </row>
    <row r="3076" spans="1:27">
      <c r="A3076" s="8"/>
      <c r="B3076" s="1"/>
      <c r="C3076" s="10"/>
      <c r="D3076" s="10"/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8"/>
      <c r="T3076" s="8"/>
      <c r="U3076" s="8"/>
      <c r="V3076" s="8"/>
      <c r="W3076" s="8"/>
      <c r="X3076" s="8"/>
      <c r="Y3076" s="8"/>
      <c r="Z3076" s="8"/>
      <c r="AA3076" s="8"/>
    </row>
    <row r="3077" spans="1:27">
      <c r="A3077" s="8"/>
      <c r="B3077" s="1"/>
      <c r="C3077" s="10"/>
      <c r="D3077" s="10"/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8"/>
      <c r="T3077" s="8"/>
      <c r="U3077" s="8"/>
      <c r="V3077" s="8"/>
      <c r="W3077" s="8"/>
      <c r="X3077" s="8"/>
      <c r="Y3077" s="8"/>
      <c r="Z3077" s="8"/>
      <c r="AA3077" s="8"/>
    </row>
    <row r="3078" spans="1:27">
      <c r="B3078" s="1"/>
      <c r="C3078" s="10"/>
      <c r="D3078" s="10"/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8"/>
      <c r="T3078" s="8"/>
      <c r="U3078" s="8"/>
      <c r="V3078" s="8"/>
      <c r="W3078" s="8"/>
      <c r="X3078" s="8"/>
      <c r="Y3078" s="8"/>
      <c r="Z3078" s="8"/>
      <c r="AA3078" s="8"/>
    </row>
    <row r="3079" spans="1:27">
      <c r="A3079" s="8"/>
      <c r="B3079" s="1"/>
      <c r="C3079" s="10"/>
      <c r="D3079" s="10"/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8"/>
      <c r="T3079" s="8"/>
      <c r="U3079" s="8"/>
      <c r="V3079" s="8"/>
      <c r="W3079" s="8"/>
      <c r="X3079" s="8"/>
      <c r="Y3079" s="8"/>
      <c r="Z3079" s="8"/>
      <c r="AA3079" s="8"/>
    </row>
    <row r="3080" spans="1:27">
      <c r="A3080" s="8"/>
      <c r="B3080" s="1"/>
      <c r="C3080" s="10"/>
      <c r="D3080" s="10"/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8"/>
      <c r="T3080" s="8"/>
      <c r="U3080" s="8"/>
      <c r="V3080" s="8"/>
      <c r="W3080" s="8"/>
      <c r="X3080" s="8"/>
      <c r="Y3080" s="8"/>
      <c r="Z3080" s="8"/>
      <c r="AA3080" s="8"/>
    </row>
    <row r="3081" spans="1:27">
      <c r="B3081" s="1"/>
      <c r="C3081" s="10"/>
      <c r="D3081" s="10"/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8"/>
      <c r="T3081" s="8"/>
      <c r="U3081" s="8"/>
      <c r="V3081" s="8"/>
      <c r="W3081" s="8"/>
      <c r="X3081" s="8"/>
      <c r="Y3081" s="8"/>
      <c r="Z3081" s="8"/>
      <c r="AA3081" s="8"/>
    </row>
    <row r="3082" spans="1:27">
      <c r="A3082" s="8"/>
      <c r="B3082" s="1"/>
      <c r="C3082" s="10"/>
      <c r="D3082" s="10"/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8"/>
      <c r="T3082" s="8"/>
      <c r="U3082" s="8"/>
      <c r="V3082" s="8"/>
      <c r="W3082" s="8"/>
      <c r="X3082" s="8"/>
      <c r="Y3082" s="8"/>
      <c r="Z3082" s="8"/>
      <c r="AA3082" s="8"/>
    </row>
    <row r="3083" spans="1:27">
      <c r="A3083" s="8"/>
      <c r="B3083" s="1"/>
      <c r="C3083" s="10"/>
      <c r="D3083" s="10"/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8"/>
      <c r="T3083" s="8"/>
      <c r="U3083" s="8"/>
      <c r="V3083" s="8"/>
      <c r="W3083" s="8"/>
      <c r="X3083" s="8"/>
      <c r="Y3083" s="8"/>
      <c r="Z3083" s="8"/>
      <c r="AA3083" s="8"/>
    </row>
    <row r="3084" spans="1:27">
      <c r="B3084" s="1"/>
      <c r="C3084" s="10"/>
      <c r="D3084" s="10"/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8"/>
      <c r="T3084" s="8"/>
      <c r="U3084" s="8"/>
      <c r="V3084" s="8"/>
      <c r="W3084" s="8"/>
      <c r="X3084" s="8"/>
      <c r="Y3084" s="8"/>
      <c r="Z3084" s="8"/>
      <c r="AA3084" s="8"/>
    </row>
    <row r="3085" spans="1:27">
      <c r="A3085" s="8"/>
      <c r="B3085" s="1"/>
      <c r="C3085" s="10"/>
      <c r="D3085" s="10"/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8"/>
      <c r="T3085" s="8"/>
      <c r="U3085" s="8"/>
      <c r="V3085" s="8"/>
      <c r="W3085" s="8"/>
      <c r="X3085" s="8"/>
      <c r="Y3085" s="8"/>
      <c r="Z3085" s="8"/>
      <c r="AA3085" s="8"/>
    </row>
    <row r="3086" spans="1:27">
      <c r="A3086" s="8"/>
      <c r="B3086" s="1"/>
      <c r="C3086" s="10"/>
      <c r="D3086" s="10"/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8"/>
      <c r="T3086" s="8"/>
      <c r="U3086" s="8"/>
      <c r="V3086" s="8"/>
      <c r="W3086" s="8"/>
      <c r="X3086" s="8"/>
      <c r="Y3086" s="8"/>
      <c r="Z3086" s="8"/>
      <c r="AA3086" s="8"/>
    </row>
    <row r="3087" spans="1:27">
      <c r="B3087" s="1"/>
      <c r="C3087" s="10"/>
      <c r="D3087" s="10"/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8"/>
      <c r="T3087" s="8"/>
      <c r="U3087" s="8"/>
      <c r="V3087" s="8"/>
      <c r="W3087" s="8"/>
      <c r="X3087" s="8"/>
      <c r="Y3087" s="8"/>
      <c r="Z3087" s="8"/>
      <c r="AA3087" s="8"/>
    </row>
    <row r="3088" spans="1:27">
      <c r="A3088" s="8"/>
      <c r="B3088" s="1"/>
      <c r="C3088" s="10"/>
      <c r="D3088" s="10"/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8"/>
      <c r="T3088" s="8"/>
      <c r="U3088" s="8"/>
      <c r="V3088" s="8"/>
      <c r="W3088" s="8"/>
      <c r="X3088" s="8"/>
      <c r="Y3088" s="8"/>
      <c r="Z3088" s="8"/>
      <c r="AA3088" s="8"/>
    </row>
    <row r="3089" spans="1:27">
      <c r="A3089" s="8"/>
      <c r="B3089" s="1"/>
      <c r="C3089" s="10"/>
      <c r="D3089" s="10"/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8"/>
      <c r="T3089" s="8"/>
      <c r="U3089" s="8"/>
      <c r="V3089" s="8"/>
      <c r="W3089" s="8"/>
      <c r="X3089" s="8"/>
      <c r="Y3089" s="8"/>
      <c r="Z3089" s="8"/>
      <c r="AA3089" s="8"/>
    </row>
    <row r="3090" spans="1:27">
      <c r="B3090" s="1"/>
      <c r="C3090" s="10"/>
      <c r="D3090" s="10"/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8"/>
      <c r="T3090" s="8"/>
      <c r="U3090" s="8"/>
      <c r="V3090" s="8"/>
      <c r="W3090" s="8"/>
      <c r="X3090" s="8"/>
      <c r="Y3090" s="8"/>
      <c r="Z3090" s="8"/>
      <c r="AA3090" s="8"/>
    </row>
    <row r="3091" spans="1:27">
      <c r="A3091" s="8"/>
      <c r="B3091" s="1"/>
      <c r="C3091" s="10"/>
      <c r="D3091" s="10"/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8"/>
      <c r="T3091" s="8"/>
      <c r="U3091" s="8"/>
      <c r="V3091" s="8"/>
      <c r="W3091" s="8"/>
      <c r="X3091" s="8"/>
      <c r="Y3091" s="8"/>
      <c r="Z3091" s="8"/>
      <c r="AA3091" s="8"/>
    </row>
    <row r="3092" spans="1:27">
      <c r="A3092" s="8"/>
      <c r="B3092" s="1"/>
      <c r="C3092" s="10"/>
      <c r="D3092" s="10"/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8"/>
      <c r="T3092" s="8"/>
      <c r="U3092" s="8"/>
      <c r="V3092" s="8"/>
      <c r="W3092" s="8"/>
      <c r="X3092" s="8"/>
      <c r="Y3092" s="8"/>
      <c r="Z3092" s="8"/>
      <c r="AA3092" s="8"/>
    </row>
    <row r="3093" spans="1:27">
      <c r="B3093" s="1"/>
      <c r="C3093" s="10"/>
      <c r="D3093" s="10"/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8"/>
      <c r="T3093" s="8"/>
      <c r="U3093" s="8"/>
      <c r="V3093" s="8"/>
      <c r="W3093" s="8"/>
      <c r="X3093" s="8"/>
      <c r="Y3093" s="8"/>
      <c r="Z3093" s="8"/>
      <c r="AA3093" s="8"/>
    </row>
    <row r="3094" spans="1:27">
      <c r="A3094" s="8"/>
      <c r="B3094" s="1"/>
      <c r="C3094" s="10"/>
      <c r="D3094" s="10"/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8"/>
      <c r="T3094" s="8"/>
      <c r="U3094" s="8"/>
      <c r="V3094" s="8"/>
      <c r="W3094" s="8"/>
      <c r="X3094" s="8"/>
      <c r="Y3094" s="8"/>
      <c r="Z3094" s="8"/>
      <c r="AA3094" s="8"/>
    </row>
    <row r="3095" spans="1:27">
      <c r="A3095" s="8"/>
      <c r="B3095" s="1"/>
      <c r="C3095" s="10"/>
      <c r="D3095" s="10"/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8"/>
      <c r="T3095" s="8"/>
      <c r="U3095" s="8"/>
      <c r="V3095" s="8"/>
      <c r="W3095" s="8"/>
      <c r="X3095" s="8"/>
      <c r="Y3095" s="8"/>
      <c r="Z3095" s="8"/>
      <c r="AA3095" s="8"/>
    </row>
    <row r="3096" spans="1:27">
      <c r="B3096" s="1"/>
      <c r="C3096" s="10"/>
      <c r="D3096" s="10"/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8"/>
      <c r="T3096" s="8"/>
      <c r="U3096" s="8"/>
      <c r="V3096" s="8"/>
      <c r="W3096" s="8"/>
      <c r="X3096" s="8"/>
      <c r="Y3096" s="8"/>
      <c r="Z3096" s="8"/>
      <c r="AA3096" s="8"/>
    </row>
    <row r="3097" spans="1:27">
      <c r="A3097" s="8"/>
      <c r="B3097" s="1"/>
      <c r="C3097" s="10"/>
      <c r="D3097" s="10"/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8"/>
      <c r="T3097" s="8"/>
      <c r="U3097" s="8"/>
      <c r="V3097" s="8"/>
      <c r="W3097" s="8"/>
      <c r="X3097" s="8"/>
      <c r="Y3097" s="8"/>
      <c r="Z3097" s="8"/>
      <c r="AA3097" s="8"/>
    </row>
    <row r="3098" spans="1:27">
      <c r="A3098" s="8"/>
      <c r="B3098" s="1"/>
      <c r="C3098" s="10"/>
      <c r="D3098" s="10"/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8"/>
      <c r="T3098" s="8"/>
      <c r="U3098" s="8"/>
      <c r="V3098" s="8"/>
      <c r="W3098" s="8"/>
      <c r="X3098" s="8"/>
      <c r="Y3098" s="8"/>
      <c r="Z3098" s="8"/>
      <c r="AA3098" s="8"/>
    </row>
    <row r="3099" spans="1:27">
      <c r="B3099" s="1"/>
      <c r="C3099" s="10"/>
      <c r="D3099" s="10"/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8"/>
      <c r="T3099" s="8"/>
      <c r="U3099" s="8"/>
      <c r="V3099" s="8"/>
      <c r="W3099" s="8"/>
      <c r="X3099" s="8"/>
      <c r="Y3099" s="8"/>
      <c r="Z3099" s="8"/>
      <c r="AA3099" s="8"/>
    </row>
    <row r="3100" spans="1:27">
      <c r="A3100" s="8"/>
      <c r="B3100" s="1"/>
      <c r="C3100" s="10"/>
      <c r="D3100" s="10"/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8"/>
      <c r="T3100" s="8"/>
      <c r="U3100" s="8"/>
      <c r="V3100" s="8"/>
      <c r="W3100" s="8"/>
      <c r="X3100" s="8"/>
      <c r="Y3100" s="8"/>
      <c r="Z3100" s="8"/>
      <c r="AA3100" s="8"/>
    </row>
    <row r="3101" spans="1:27">
      <c r="A3101" s="8"/>
      <c r="B3101" s="1"/>
      <c r="C3101" s="10"/>
      <c r="D3101" s="10"/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8"/>
      <c r="T3101" s="8"/>
      <c r="U3101" s="8"/>
      <c r="V3101" s="8"/>
      <c r="W3101" s="8"/>
      <c r="X3101" s="8"/>
      <c r="Y3101" s="8"/>
      <c r="Z3101" s="8"/>
      <c r="AA3101" s="8"/>
    </row>
    <row r="3102" spans="1:27">
      <c r="B3102" s="1"/>
      <c r="C3102" s="10"/>
      <c r="D3102" s="10"/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8"/>
      <c r="T3102" s="8"/>
      <c r="U3102" s="8"/>
      <c r="V3102" s="8"/>
      <c r="W3102" s="8"/>
      <c r="X3102" s="8"/>
      <c r="Y3102" s="8"/>
      <c r="Z3102" s="8"/>
      <c r="AA3102" s="8"/>
    </row>
    <row r="3103" spans="1:27">
      <c r="A3103" s="8"/>
      <c r="B3103" s="1"/>
      <c r="C3103" s="10"/>
      <c r="D3103" s="10"/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8"/>
      <c r="T3103" s="8"/>
      <c r="U3103" s="8"/>
      <c r="V3103" s="8"/>
      <c r="W3103" s="8"/>
      <c r="X3103" s="8"/>
      <c r="Y3103" s="8"/>
      <c r="Z3103" s="8"/>
      <c r="AA3103" s="8"/>
    </row>
    <row r="3104" spans="1:27">
      <c r="A3104" s="8"/>
      <c r="B3104" s="1"/>
      <c r="C3104" s="10"/>
      <c r="D3104" s="10"/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8"/>
      <c r="T3104" s="8"/>
      <c r="U3104" s="8"/>
      <c r="V3104" s="8"/>
      <c r="W3104" s="8"/>
      <c r="X3104" s="8"/>
      <c r="Y3104" s="8"/>
      <c r="Z3104" s="8"/>
      <c r="AA3104" s="8"/>
    </row>
    <row r="3105" spans="1:27">
      <c r="B3105" s="1"/>
      <c r="C3105" s="10"/>
      <c r="D3105" s="10"/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8"/>
      <c r="T3105" s="8"/>
      <c r="U3105" s="8"/>
      <c r="V3105" s="8"/>
      <c r="W3105" s="8"/>
      <c r="X3105" s="8"/>
      <c r="Y3105" s="8"/>
      <c r="Z3105" s="8"/>
      <c r="AA3105" s="8"/>
    </row>
    <row r="3106" spans="1:27">
      <c r="A3106" s="8"/>
      <c r="B3106" s="1"/>
      <c r="C3106" s="10"/>
      <c r="D3106" s="10"/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8"/>
      <c r="T3106" s="8"/>
      <c r="U3106" s="8"/>
      <c r="V3106" s="8"/>
      <c r="W3106" s="8"/>
      <c r="X3106" s="8"/>
      <c r="Y3106" s="8"/>
      <c r="Z3106" s="8"/>
      <c r="AA3106" s="8"/>
    </row>
    <row r="3107" spans="1:27">
      <c r="A3107" s="8"/>
      <c r="B3107" s="1"/>
      <c r="C3107" s="10"/>
      <c r="D3107" s="10"/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8"/>
      <c r="T3107" s="8"/>
      <c r="U3107" s="8"/>
      <c r="V3107" s="8"/>
      <c r="W3107" s="8"/>
      <c r="X3107" s="8"/>
      <c r="Y3107" s="8"/>
      <c r="Z3107" s="8"/>
      <c r="AA3107" s="8"/>
    </row>
    <row r="3108" spans="1:27">
      <c r="B3108" s="1"/>
      <c r="C3108" s="10"/>
      <c r="D3108" s="10"/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8"/>
      <c r="T3108" s="8"/>
      <c r="U3108" s="8"/>
      <c r="V3108" s="8"/>
      <c r="W3108" s="8"/>
      <c r="X3108" s="8"/>
      <c r="Y3108" s="8"/>
      <c r="Z3108" s="8"/>
      <c r="AA3108" s="8"/>
    </row>
    <row r="3109" spans="1:27">
      <c r="A3109" s="8"/>
      <c r="B3109" s="1"/>
      <c r="C3109" s="10"/>
      <c r="D3109" s="10"/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8"/>
      <c r="T3109" s="8"/>
      <c r="U3109" s="8"/>
      <c r="V3109" s="8"/>
      <c r="W3109" s="8"/>
      <c r="X3109" s="8"/>
      <c r="Y3109" s="8"/>
      <c r="Z3109" s="8"/>
      <c r="AA3109" s="8"/>
    </row>
    <row r="3110" spans="1:27">
      <c r="A3110" s="8"/>
      <c r="B3110" s="1"/>
      <c r="C3110" s="10"/>
      <c r="D3110" s="10"/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8"/>
      <c r="T3110" s="8"/>
      <c r="U3110" s="8"/>
      <c r="V3110" s="8"/>
      <c r="W3110" s="8"/>
      <c r="X3110" s="8"/>
      <c r="Y3110" s="8"/>
      <c r="Z3110" s="8"/>
      <c r="AA3110" s="8"/>
    </row>
    <row r="3111" spans="1:27">
      <c r="B3111" s="1"/>
      <c r="C3111" s="10"/>
      <c r="D3111" s="10"/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8"/>
      <c r="T3111" s="8"/>
      <c r="U3111" s="8"/>
      <c r="V3111" s="8"/>
      <c r="W3111" s="8"/>
      <c r="X3111" s="8"/>
      <c r="Y3111" s="8"/>
      <c r="Z3111" s="8"/>
      <c r="AA3111" s="8"/>
    </row>
    <row r="3112" spans="1:27">
      <c r="A3112" s="8"/>
      <c r="B3112" s="1"/>
      <c r="C3112" s="10"/>
      <c r="D3112" s="10"/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8"/>
      <c r="T3112" s="8"/>
      <c r="U3112" s="8"/>
      <c r="V3112" s="8"/>
      <c r="W3112" s="8"/>
      <c r="X3112" s="8"/>
      <c r="Y3112" s="8"/>
      <c r="Z3112" s="8"/>
      <c r="AA3112" s="8"/>
    </row>
    <row r="3113" spans="1:27">
      <c r="A3113" s="8"/>
      <c r="B3113" s="1"/>
      <c r="C3113" s="10"/>
      <c r="D3113" s="10"/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8"/>
      <c r="T3113" s="8"/>
      <c r="U3113" s="8"/>
      <c r="V3113" s="8"/>
      <c r="W3113" s="8"/>
      <c r="X3113" s="8"/>
      <c r="Y3113" s="8"/>
      <c r="Z3113" s="8"/>
      <c r="AA3113" s="8"/>
    </row>
    <row r="3114" spans="1:27">
      <c r="B3114" s="1"/>
      <c r="C3114" s="10"/>
      <c r="D3114" s="10"/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8"/>
      <c r="T3114" s="8"/>
      <c r="U3114" s="8"/>
      <c r="V3114" s="8"/>
      <c r="W3114" s="8"/>
      <c r="X3114" s="8"/>
      <c r="Y3114" s="8"/>
      <c r="Z3114" s="8"/>
      <c r="AA3114" s="8"/>
    </row>
    <row r="3115" spans="1:27">
      <c r="A3115" s="8"/>
      <c r="B3115" s="1"/>
      <c r="C3115" s="10"/>
      <c r="D3115" s="10"/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8"/>
      <c r="T3115" s="8"/>
      <c r="U3115" s="8"/>
      <c r="V3115" s="8"/>
      <c r="W3115" s="8"/>
      <c r="X3115" s="8"/>
      <c r="Y3115" s="8"/>
      <c r="Z3115" s="8"/>
      <c r="AA3115" s="8"/>
    </row>
    <row r="3116" spans="1:27">
      <c r="A3116" s="8"/>
      <c r="B3116" s="1"/>
      <c r="C3116" s="10"/>
      <c r="D3116" s="10"/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8"/>
      <c r="T3116" s="8"/>
      <c r="U3116" s="8"/>
      <c r="V3116" s="8"/>
      <c r="W3116" s="8"/>
      <c r="X3116" s="8"/>
      <c r="Y3116" s="8"/>
      <c r="Z3116" s="8"/>
      <c r="AA3116" s="8"/>
    </row>
    <row r="3117" spans="1:27">
      <c r="B3117" s="1"/>
      <c r="C3117" s="10"/>
      <c r="D3117" s="10"/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8"/>
      <c r="T3117" s="8"/>
      <c r="U3117" s="8"/>
      <c r="V3117" s="8"/>
      <c r="W3117" s="8"/>
      <c r="X3117" s="8"/>
      <c r="Y3117" s="8"/>
      <c r="Z3117" s="8"/>
      <c r="AA3117" s="8"/>
    </row>
    <row r="3118" spans="1:27">
      <c r="A3118" s="8"/>
      <c r="B3118" s="1"/>
      <c r="C3118" s="10"/>
      <c r="D3118" s="10"/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8"/>
      <c r="T3118" s="8"/>
      <c r="U3118" s="8"/>
      <c r="V3118" s="8"/>
      <c r="W3118" s="8"/>
      <c r="X3118" s="8"/>
      <c r="Y3118" s="8"/>
      <c r="Z3118" s="8"/>
      <c r="AA3118" s="8"/>
    </row>
    <row r="3119" spans="1:27">
      <c r="A3119" s="8"/>
      <c r="B3119" s="1"/>
      <c r="C3119" s="10"/>
      <c r="D3119" s="10"/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8"/>
      <c r="T3119" s="8"/>
      <c r="U3119" s="8"/>
      <c r="V3119" s="8"/>
      <c r="W3119" s="8"/>
      <c r="X3119" s="8"/>
      <c r="Y3119" s="8"/>
      <c r="Z3119" s="8"/>
      <c r="AA3119" s="8"/>
    </row>
    <row r="3120" spans="1:27">
      <c r="B3120" s="1"/>
      <c r="C3120" s="10"/>
      <c r="D3120" s="10"/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8"/>
      <c r="T3120" s="8"/>
      <c r="U3120" s="8"/>
      <c r="V3120" s="8"/>
      <c r="W3120" s="8"/>
      <c r="X3120" s="8"/>
      <c r="Y3120" s="8"/>
      <c r="Z3120" s="8"/>
      <c r="AA3120" s="8"/>
    </row>
    <row r="3121" spans="1:27">
      <c r="A3121" s="8"/>
      <c r="B3121" s="1"/>
      <c r="C3121" s="10"/>
      <c r="D3121" s="10"/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8"/>
      <c r="T3121" s="8"/>
      <c r="U3121" s="8"/>
      <c r="V3121" s="8"/>
      <c r="W3121" s="8"/>
      <c r="X3121" s="8"/>
      <c r="Y3121" s="8"/>
      <c r="Z3121" s="8"/>
      <c r="AA3121" s="8"/>
    </row>
    <row r="3122" spans="1:27">
      <c r="A3122" s="8"/>
      <c r="B3122" s="1"/>
      <c r="C3122" s="10"/>
      <c r="D3122" s="10"/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8"/>
      <c r="T3122" s="8"/>
      <c r="U3122" s="8"/>
      <c r="V3122" s="8"/>
      <c r="W3122" s="8"/>
      <c r="X3122" s="8"/>
      <c r="Y3122" s="8"/>
      <c r="Z3122" s="8"/>
      <c r="AA3122" s="8"/>
    </row>
    <row r="3123" spans="1:27">
      <c r="B3123" s="1"/>
      <c r="C3123" s="10"/>
      <c r="D3123" s="10"/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8"/>
      <c r="T3123" s="8"/>
      <c r="U3123" s="8"/>
      <c r="V3123" s="8"/>
      <c r="W3123" s="8"/>
      <c r="X3123" s="8"/>
      <c r="Y3123" s="8"/>
      <c r="Z3123" s="8"/>
      <c r="AA3123" s="8"/>
    </row>
    <row r="3124" spans="1:27">
      <c r="A3124" s="8"/>
      <c r="B3124" s="1"/>
      <c r="C3124" s="10"/>
      <c r="D3124" s="10"/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8"/>
      <c r="T3124" s="8"/>
      <c r="U3124" s="8"/>
      <c r="V3124" s="8"/>
      <c r="W3124" s="8"/>
      <c r="X3124" s="8"/>
      <c r="Y3124" s="8"/>
      <c r="Z3124" s="8"/>
      <c r="AA3124" s="8"/>
    </row>
    <row r="3125" spans="1:27">
      <c r="A3125" s="8"/>
      <c r="B3125" s="1"/>
      <c r="C3125" s="10"/>
      <c r="D3125" s="10"/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8"/>
      <c r="T3125" s="8"/>
      <c r="U3125" s="8"/>
      <c r="V3125" s="8"/>
      <c r="W3125" s="8"/>
      <c r="X3125" s="8"/>
      <c r="Y3125" s="8"/>
      <c r="Z3125" s="8"/>
      <c r="AA3125" s="8"/>
    </row>
    <row r="3126" spans="1:27">
      <c r="B3126" s="1"/>
      <c r="C3126" s="10"/>
      <c r="D3126" s="10"/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8"/>
      <c r="T3126" s="8"/>
      <c r="U3126" s="8"/>
      <c r="V3126" s="8"/>
      <c r="W3126" s="8"/>
      <c r="X3126" s="8"/>
      <c r="Y3126" s="8"/>
      <c r="Z3126" s="8"/>
      <c r="AA3126" s="8"/>
    </row>
    <row r="3127" spans="1:27">
      <c r="A3127" s="8"/>
      <c r="B3127" s="1"/>
      <c r="C3127" s="10"/>
      <c r="D3127" s="10"/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8"/>
      <c r="T3127" s="8"/>
      <c r="U3127" s="8"/>
      <c r="V3127" s="8"/>
      <c r="W3127" s="8"/>
      <c r="X3127" s="8"/>
      <c r="Y3127" s="8"/>
      <c r="Z3127" s="8"/>
      <c r="AA3127" s="8"/>
    </row>
    <row r="3128" spans="1:27">
      <c r="A3128" s="8"/>
      <c r="B3128" s="1"/>
      <c r="C3128" s="10"/>
      <c r="D3128" s="10"/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8"/>
      <c r="T3128" s="8"/>
      <c r="U3128" s="8"/>
      <c r="V3128" s="8"/>
      <c r="W3128" s="8"/>
      <c r="X3128" s="8"/>
      <c r="Y3128" s="8"/>
      <c r="Z3128" s="8"/>
      <c r="AA3128" s="8"/>
    </row>
    <row r="3129" spans="1:27">
      <c r="B3129" s="1"/>
      <c r="C3129" s="10"/>
      <c r="D3129" s="10"/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8"/>
      <c r="T3129" s="8"/>
      <c r="U3129" s="8"/>
      <c r="V3129" s="8"/>
      <c r="W3129" s="8"/>
      <c r="X3129" s="8"/>
      <c r="Y3129" s="8"/>
      <c r="Z3129" s="8"/>
      <c r="AA3129" s="8"/>
    </row>
    <row r="3130" spans="1:27">
      <c r="A3130" s="8"/>
      <c r="B3130" s="1"/>
      <c r="C3130" s="10"/>
      <c r="D3130" s="10"/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8"/>
      <c r="T3130" s="8"/>
      <c r="U3130" s="8"/>
      <c r="V3130" s="8"/>
      <c r="W3130" s="8"/>
      <c r="X3130" s="8"/>
      <c r="Y3130" s="8"/>
      <c r="Z3130" s="8"/>
      <c r="AA3130" s="8"/>
    </row>
    <row r="3131" spans="1:27">
      <c r="A3131" s="8"/>
      <c r="B3131" s="1"/>
      <c r="C3131" s="10"/>
      <c r="D3131" s="10"/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8"/>
      <c r="T3131" s="8"/>
      <c r="U3131" s="8"/>
      <c r="V3131" s="8"/>
      <c r="W3131" s="8"/>
      <c r="X3131" s="8"/>
      <c r="Y3131" s="8"/>
      <c r="Z3131" s="8"/>
      <c r="AA3131" s="8"/>
    </row>
    <row r="3132" spans="1:27">
      <c r="B3132" s="1"/>
      <c r="C3132" s="10"/>
      <c r="D3132" s="10"/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8"/>
      <c r="T3132" s="8"/>
      <c r="U3132" s="8"/>
      <c r="V3132" s="8"/>
      <c r="W3132" s="8"/>
      <c r="X3132" s="8"/>
      <c r="Y3132" s="8"/>
      <c r="Z3132" s="8"/>
      <c r="AA3132" s="8"/>
    </row>
    <row r="3133" spans="1:27">
      <c r="A3133" s="8"/>
      <c r="B3133" s="1"/>
      <c r="C3133" s="10"/>
      <c r="D3133" s="10"/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8"/>
      <c r="T3133" s="8"/>
      <c r="U3133" s="8"/>
      <c r="V3133" s="8"/>
      <c r="W3133" s="8"/>
      <c r="X3133" s="8"/>
      <c r="Y3133" s="8"/>
      <c r="Z3133" s="8"/>
      <c r="AA3133" s="8"/>
    </row>
    <row r="3134" spans="1:27">
      <c r="A3134" s="8"/>
      <c r="B3134" s="1"/>
      <c r="C3134" s="10"/>
      <c r="D3134" s="10"/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8"/>
      <c r="T3134" s="8"/>
      <c r="U3134" s="8"/>
      <c r="V3134" s="8"/>
      <c r="W3134" s="8"/>
      <c r="X3134" s="8"/>
      <c r="Y3134" s="8"/>
      <c r="Z3134" s="8"/>
      <c r="AA3134" s="8"/>
    </row>
    <row r="3135" spans="1:27">
      <c r="B3135" s="1"/>
      <c r="C3135" s="10"/>
      <c r="D3135" s="10"/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8"/>
      <c r="T3135" s="8"/>
      <c r="U3135" s="8"/>
      <c r="V3135" s="8"/>
      <c r="W3135" s="8"/>
      <c r="X3135" s="8"/>
      <c r="Y3135" s="8"/>
      <c r="Z3135" s="8"/>
      <c r="AA3135" s="8"/>
    </row>
    <row r="3136" spans="1:27">
      <c r="A3136" s="8"/>
      <c r="B3136" s="1"/>
      <c r="C3136" s="10"/>
      <c r="D3136" s="10"/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8"/>
      <c r="T3136" s="8"/>
      <c r="U3136" s="8"/>
      <c r="V3136" s="8"/>
      <c r="W3136" s="8"/>
      <c r="X3136" s="8"/>
      <c r="Y3136" s="8"/>
      <c r="Z3136" s="8"/>
      <c r="AA3136" s="8"/>
    </row>
    <row r="3137" spans="1:27">
      <c r="A3137" s="8"/>
      <c r="B3137" s="1"/>
      <c r="C3137" s="10"/>
      <c r="D3137" s="10"/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8"/>
      <c r="T3137" s="8"/>
      <c r="U3137" s="8"/>
      <c r="V3137" s="8"/>
      <c r="W3137" s="8"/>
      <c r="X3137" s="8"/>
      <c r="Y3137" s="8"/>
      <c r="Z3137" s="8"/>
      <c r="AA3137" s="8"/>
    </row>
    <row r="3138" spans="1:27">
      <c r="B3138" s="1"/>
      <c r="C3138" s="10"/>
      <c r="D3138" s="10"/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8"/>
      <c r="T3138" s="8"/>
      <c r="U3138" s="8"/>
      <c r="V3138" s="8"/>
      <c r="W3138" s="8"/>
      <c r="X3138" s="8"/>
      <c r="Y3138" s="8"/>
      <c r="Z3138" s="8"/>
      <c r="AA3138" s="8"/>
    </row>
    <row r="3139" spans="1:27">
      <c r="A3139" s="8"/>
      <c r="B3139" s="1"/>
      <c r="C3139" s="10"/>
      <c r="D3139" s="10"/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8"/>
      <c r="T3139" s="8"/>
      <c r="U3139" s="8"/>
      <c r="V3139" s="8"/>
      <c r="W3139" s="8"/>
      <c r="X3139" s="8"/>
      <c r="Y3139" s="8"/>
      <c r="Z3139" s="8"/>
      <c r="AA3139" s="8"/>
    </row>
    <row r="3140" spans="1:27">
      <c r="A3140" s="8"/>
      <c r="B3140" s="1"/>
      <c r="C3140" s="10"/>
      <c r="D3140" s="10"/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8"/>
      <c r="T3140" s="8"/>
      <c r="U3140" s="8"/>
      <c r="V3140" s="8"/>
      <c r="W3140" s="8"/>
      <c r="X3140" s="8"/>
      <c r="Y3140" s="8"/>
      <c r="Z3140" s="8"/>
      <c r="AA3140" s="8"/>
    </row>
    <row r="3141" spans="1:27">
      <c r="B3141" s="1"/>
      <c r="C3141" s="10"/>
      <c r="D3141" s="10"/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8"/>
      <c r="T3141" s="8"/>
      <c r="U3141" s="8"/>
      <c r="V3141" s="8"/>
      <c r="W3141" s="8"/>
      <c r="X3141" s="8"/>
      <c r="Y3141" s="8"/>
      <c r="Z3141" s="8"/>
      <c r="AA3141" s="8"/>
    </row>
    <row r="3142" spans="1:27">
      <c r="A3142" s="8"/>
      <c r="B3142" s="1"/>
      <c r="C3142" s="10"/>
      <c r="D3142" s="10"/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8"/>
      <c r="T3142" s="8"/>
      <c r="U3142" s="8"/>
      <c r="V3142" s="8"/>
      <c r="W3142" s="8"/>
      <c r="X3142" s="8"/>
      <c r="Y3142" s="8"/>
      <c r="Z3142" s="8"/>
      <c r="AA3142" s="8"/>
    </row>
    <row r="3143" spans="1:27">
      <c r="A3143" s="8"/>
      <c r="B3143" s="1"/>
      <c r="C3143" s="10"/>
      <c r="D3143" s="10"/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8"/>
      <c r="T3143" s="8"/>
      <c r="U3143" s="8"/>
      <c r="V3143" s="8"/>
      <c r="W3143" s="8"/>
      <c r="X3143" s="8"/>
      <c r="Y3143" s="8"/>
      <c r="Z3143" s="8"/>
      <c r="AA3143" s="8"/>
    </row>
    <row r="3144" spans="1:27">
      <c r="B3144" s="1"/>
      <c r="C3144" s="10"/>
      <c r="D3144" s="10"/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8"/>
      <c r="T3144" s="8"/>
      <c r="U3144" s="8"/>
      <c r="V3144" s="8"/>
      <c r="W3144" s="8"/>
      <c r="X3144" s="8"/>
      <c r="Y3144" s="8"/>
      <c r="Z3144" s="8"/>
      <c r="AA3144" s="8"/>
    </row>
    <row r="3145" spans="1:27">
      <c r="A3145" s="8"/>
      <c r="B3145" s="1"/>
      <c r="C3145" s="10"/>
      <c r="D3145" s="10"/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8"/>
      <c r="T3145" s="8"/>
      <c r="U3145" s="8"/>
      <c r="V3145" s="8"/>
      <c r="W3145" s="8"/>
      <c r="X3145" s="8"/>
      <c r="Y3145" s="8"/>
      <c r="Z3145" s="8"/>
      <c r="AA3145" s="8"/>
    </row>
    <row r="3146" spans="1:27">
      <c r="A3146" s="8"/>
      <c r="B3146" s="1"/>
      <c r="C3146" s="10"/>
      <c r="D3146" s="10"/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8"/>
      <c r="T3146" s="8"/>
      <c r="U3146" s="8"/>
      <c r="V3146" s="8"/>
      <c r="W3146" s="8"/>
      <c r="X3146" s="8"/>
      <c r="Y3146" s="8"/>
      <c r="Z3146" s="8"/>
      <c r="AA3146" s="8"/>
    </row>
    <row r="3147" spans="1:27">
      <c r="B3147" s="1"/>
      <c r="C3147" s="10"/>
      <c r="D3147" s="10"/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8"/>
      <c r="T3147" s="8"/>
      <c r="U3147" s="8"/>
      <c r="V3147" s="8"/>
      <c r="W3147" s="8"/>
      <c r="X3147" s="8"/>
      <c r="Y3147" s="8"/>
      <c r="Z3147" s="8"/>
      <c r="AA3147" s="8"/>
    </row>
    <row r="3148" spans="1:27">
      <c r="A3148" s="8"/>
      <c r="B3148" s="1"/>
      <c r="C3148" s="10"/>
      <c r="D3148" s="10"/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8"/>
      <c r="T3148" s="8"/>
      <c r="U3148" s="8"/>
      <c r="V3148" s="8"/>
      <c r="W3148" s="8"/>
      <c r="X3148" s="8"/>
      <c r="Y3148" s="8"/>
      <c r="Z3148" s="8"/>
      <c r="AA3148" s="8"/>
    </row>
    <row r="3149" spans="1:27">
      <c r="A3149" s="8"/>
      <c r="B3149" s="1"/>
      <c r="C3149" s="10"/>
      <c r="D3149" s="10"/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8"/>
      <c r="T3149" s="8"/>
      <c r="U3149" s="8"/>
      <c r="V3149" s="8"/>
      <c r="W3149" s="8"/>
      <c r="X3149" s="8"/>
      <c r="Y3149" s="8"/>
      <c r="Z3149" s="8"/>
      <c r="AA3149" s="8"/>
    </row>
    <row r="3150" spans="1:27">
      <c r="B3150" s="1"/>
      <c r="C3150" s="10"/>
      <c r="D3150" s="10"/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8"/>
      <c r="T3150" s="8"/>
      <c r="U3150" s="8"/>
      <c r="V3150" s="8"/>
      <c r="W3150" s="8"/>
      <c r="X3150" s="8"/>
      <c r="Y3150" s="8"/>
      <c r="Z3150" s="8"/>
      <c r="AA3150" s="8"/>
    </row>
    <row r="3151" spans="1:27">
      <c r="A3151" s="8"/>
      <c r="B3151" s="1"/>
      <c r="C3151" s="10"/>
      <c r="D3151" s="10"/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8"/>
      <c r="T3151" s="8"/>
      <c r="U3151" s="8"/>
      <c r="V3151" s="8"/>
      <c r="W3151" s="8"/>
      <c r="X3151" s="8"/>
      <c r="Y3151" s="8"/>
      <c r="Z3151" s="8"/>
      <c r="AA3151" s="8"/>
    </row>
    <row r="3152" spans="1:27">
      <c r="A3152" s="8"/>
      <c r="B3152" s="1"/>
      <c r="C3152" s="10"/>
      <c r="D3152" s="10"/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8"/>
      <c r="T3152" s="8"/>
      <c r="U3152" s="8"/>
      <c r="V3152" s="8"/>
      <c r="W3152" s="8"/>
      <c r="X3152" s="8"/>
      <c r="Y3152" s="8"/>
      <c r="Z3152" s="8"/>
      <c r="AA3152" s="8"/>
    </row>
    <row r="3153" spans="1:27">
      <c r="B3153" s="1"/>
      <c r="C3153" s="10"/>
      <c r="D3153" s="10"/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8"/>
      <c r="T3153" s="8"/>
      <c r="U3153" s="8"/>
      <c r="V3153" s="8"/>
      <c r="W3153" s="8"/>
      <c r="X3153" s="8"/>
      <c r="Y3153" s="8"/>
      <c r="Z3153" s="8"/>
      <c r="AA3153" s="8"/>
    </row>
    <row r="3154" spans="1:27">
      <c r="A3154" s="8"/>
      <c r="B3154" s="1"/>
      <c r="C3154" s="10"/>
      <c r="D3154" s="10"/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8"/>
      <c r="T3154" s="8"/>
      <c r="U3154" s="8"/>
      <c r="V3154" s="8"/>
      <c r="W3154" s="8"/>
      <c r="X3154" s="8"/>
      <c r="Y3154" s="8"/>
      <c r="Z3154" s="8"/>
      <c r="AA3154" s="8"/>
    </row>
    <row r="3155" spans="1:27">
      <c r="A3155" s="8"/>
      <c r="B3155" s="1"/>
      <c r="C3155" s="10"/>
      <c r="D3155" s="10"/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8"/>
      <c r="T3155" s="8"/>
      <c r="U3155" s="8"/>
      <c r="V3155" s="8"/>
      <c r="W3155" s="8"/>
      <c r="X3155" s="8"/>
      <c r="Y3155" s="8"/>
      <c r="Z3155" s="8"/>
      <c r="AA3155" s="8"/>
    </row>
    <row r="3156" spans="1:27">
      <c r="B3156" s="1"/>
      <c r="C3156" s="10"/>
      <c r="D3156" s="10"/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8"/>
      <c r="T3156" s="8"/>
      <c r="U3156" s="8"/>
      <c r="V3156" s="8"/>
      <c r="W3156" s="8"/>
      <c r="X3156" s="8"/>
      <c r="Y3156" s="8"/>
      <c r="Z3156" s="8"/>
      <c r="AA3156" s="8"/>
    </row>
    <row r="3157" spans="1:27">
      <c r="A3157" s="8"/>
      <c r="B3157" s="1"/>
      <c r="C3157" s="10"/>
      <c r="D3157" s="10"/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8"/>
      <c r="T3157" s="8"/>
      <c r="U3157" s="8"/>
      <c r="V3157" s="8"/>
      <c r="W3157" s="8"/>
      <c r="X3157" s="8"/>
      <c r="Y3157" s="8"/>
      <c r="Z3157" s="8"/>
      <c r="AA3157" s="8"/>
    </row>
    <row r="3158" spans="1:27">
      <c r="A3158" s="8"/>
      <c r="B3158" s="1"/>
      <c r="C3158" s="10"/>
      <c r="D3158" s="10"/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8"/>
      <c r="T3158" s="8"/>
      <c r="U3158" s="8"/>
      <c r="V3158" s="8"/>
      <c r="W3158" s="8"/>
      <c r="X3158" s="8"/>
      <c r="Y3158" s="8"/>
      <c r="Z3158" s="8"/>
      <c r="AA3158" s="8"/>
    </row>
    <row r="3159" spans="1:27">
      <c r="B3159" s="1"/>
      <c r="C3159" s="10"/>
      <c r="D3159" s="10"/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8"/>
      <c r="T3159" s="8"/>
      <c r="U3159" s="8"/>
      <c r="V3159" s="8"/>
      <c r="W3159" s="8"/>
      <c r="X3159" s="8"/>
      <c r="Y3159" s="8"/>
      <c r="Z3159" s="8"/>
      <c r="AA3159" s="8"/>
    </row>
    <row r="3160" spans="1:27">
      <c r="A3160" s="8"/>
      <c r="B3160" s="1"/>
      <c r="C3160" s="10"/>
      <c r="D3160" s="10"/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8"/>
      <c r="T3160" s="8"/>
      <c r="U3160" s="8"/>
      <c r="V3160" s="8"/>
      <c r="W3160" s="8"/>
      <c r="X3160" s="8"/>
      <c r="Y3160" s="8"/>
      <c r="Z3160" s="8"/>
      <c r="AA3160" s="8"/>
    </row>
    <row r="3161" spans="1:27">
      <c r="A3161" s="8"/>
      <c r="B3161" s="1"/>
      <c r="C3161" s="10"/>
      <c r="D3161" s="10"/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8"/>
      <c r="T3161" s="8"/>
      <c r="U3161" s="8"/>
      <c r="V3161" s="8"/>
      <c r="W3161" s="8"/>
      <c r="X3161" s="8"/>
      <c r="Y3161" s="8"/>
      <c r="Z3161" s="8"/>
      <c r="AA3161" s="8"/>
    </row>
    <row r="3162" spans="1:27">
      <c r="B3162" s="1"/>
      <c r="C3162" s="10"/>
      <c r="D3162" s="10"/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8"/>
      <c r="T3162" s="8"/>
      <c r="U3162" s="8"/>
      <c r="V3162" s="8"/>
      <c r="W3162" s="8"/>
      <c r="X3162" s="8"/>
      <c r="Y3162" s="8"/>
      <c r="Z3162" s="8"/>
      <c r="AA3162" s="8"/>
    </row>
    <row r="3163" spans="1:27">
      <c r="A3163" s="8"/>
      <c r="B3163" s="1"/>
      <c r="C3163" s="10"/>
      <c r="D3163" s="10"/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8"/>
      <c r="T3163" s="8"/>
      <c r="U3163" s="8"/>
      <c r="V3163" s="8"/>
      <c r="W3163" s="8"/>
      <c r="X3163" s="8"/>
      <c r="Y3163" s="8"/>
      <c r="Z3163" s="8"/>
      <c r="AA3163" s="8"/>
    </row>
    <row r="3164" spans="1:27">
      <c r="A3164" s="8"/>
      <c r="B3164" s="1"/>
      <c r="C3164" s="10"/>
      <c r="D3164" s="10"/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8"/>
      <c r="T3164" s="8"/>
      <c r="U3164" s="8"/>
      <c r="V3164" s="8"/>
      <c r="W3164" s="8"/>
      <c r="X3164" s="8"/>
      <c r="Y3164" s="8"/>
      <c r="Z3164" s="8"/>
      <c r="AA3164" s="8"/>
    </row>
    <row r="3165" spans="1:27">
      <c r="B3165" s="1"/>
      <c r="C3165" s="10"/>
      <c r="D3165" s="10"/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8"/>
      <c r="T3165" s="8"/>
      <c r="U3165" s="8"/>
      <c r="V3165" s="8"/>
      <c r="W3165" s="8"/>
      <c r="X3165" s="8"/>
      <c r="Y3165" s="8"/>
      <c r="Z3165" s="8"/>
      <c r="AA3165" s="8"/>
    </row>
    <row r="3166" spans="1:27">
      <c r="A3166" s="8"/>
      <c r="B3166" s="1"/>
      <c r="C3166" s="10"/>
      <c r="D3166" s="10"/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8"/>
      <c r="T3166" s="8"/>
      <c r="U3166" s="8"/>
      <c r="V3166" s="8"/>
      <c r="W3166" s="8"/>
      <c r="X3166" s="8"/>
      <c r="Y3166" s="8"/>
      <c r="Z3166" s="8"/>
      <c r="AA3166" s="8"/>
    </row>
    <row r="3167" spans="1:27">
      <c r="A3167" s="8"/>
      <c r="B3167" s="1"/>
      <c r="C3167" s="10"/>
      <c r="D3167" s="10"/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8"/>
      <c r="T3167" s="8"/>
      <c r="U3167" s="8"/>
      <c r="V3167" s="8"/>
      <c r="W3167" s="8"/>
      <c r="X3167" s="8"/>
      <c r="Y3167" s="8"/>
      <c r="Z3167" s="8"/>
      <c r="AA3167" s="8"/>
    </row>
    <row r="3168" spans="1:27">
      <c r="B3168" s="1"/>
      <c r="C3168" s="10"/>
      <c r="D3168" s="10"/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8"/>
      <c r="T3168" s="8"/>
      <c r="U3168" s="8"/>
      <c r="V3168" s="8"/>
      <c r="W3168" s="8"/>
      <c r="X3168" s="8"/>
      <c r="Y3168" s="8"/>
      <c r="Z3168" s="8"/>
      <c r="AA3168" s="8"/>
    </row>
    <row r="3169" spans="1:27">
      <c r="A3169" s="8"/>
      <c r="B3169" s="1"/>
      <c r="C3169" s="10"/>
      <c r="D3169" s="10"/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8"/>
      <c r="T3169" s="8"/>
      <c r="U3169" s="8"/>
      <c r="V3169" s="8"/>
      <c r="W3169" s="8"/>
      <c r="X3169" s="8"/>
      <c r="Y3169" s="8"/>
      <c r="Z3169" s="8"/>
      <c r="AA3169" s="8"/>
    </row>
    <row r="3170" spans="1:27">
      <c r="A3170" s="8"/>
      <c r="B3170" s="1"/>
      <c r="C3170" s="10"/>
      <c r="D3170" s="10"/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8"/>
      <c r="T3170" s="8"/>
      <c r="U3170" s="8"/>
      <c r="V3170" s="8"/>
      <c r="W3170" s="8"/>
      <c r="X3170" s="8"/>
      <c r="Y3170" s="8"/>
      <c r="Z3170" s="8"/>
      <c r="AA3170" s="8"/>
    </row>
    <row r="3171" spans="1:27">
      <c r="B3171" s="1"/>
      <c r="C3171" s="10"/>
      <c r="D3171" s="10"/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8"/>
      <c r="T3171" s="8"/>
      <c r="U3171" s="8"/>
      <c r="V3171" s="8"/>
      <c r="W3171" s="8"/>
      <c r="X3171" s="8"/>
      <c r="Y3171" s="8"/>
      <c r="Z3171" s="8"/>
      <c r="AA3171" s="8"/>
    </row>
    <row r="3172" spans="1:27">
      <c r="A3172" s="8"/>
      <c r="B3172" s="1"/>
      <c r="C3172" s="10"/>
      <c r="D3172" s="10"/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8"/>
      <c r="T3172" s="8"/>
      <c r="U3172" s="8"/>
      <c r="V3172" s="8"/>
      <c r="W3172" s="8"/>
      <c r="X3172" s="8"/>
      <c r="Y3172" s="8"/>
      <c r="Z3172" s="8"/>
      <c r="AA3172" s="8"/>
    </row>
    <row r="3173" spans="1:27">
      <c r="A3173" s="8"/>
      <c r="B3173" s="1"/>
      <c r="C3173" s="10"/>
      <c r="D3173" s="10"/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8"/>
      <c r="T3173" s="8"/>
      <c r="U3173" s="8"/>
      <c r="V3173" s="8"/>
      <c r="W3173" s="8"/>
      <c r="X3173" s="8"/>
      <c r="Y3173" s="8"/>
      <c r="Z3173" s="8"/>
      <c r="AA3173" s="8"/>
    </row>
    <row r="3174" spans="1:27">
      <c r="B3174" s="1"/>
      <c r="C3174" s="10"/>
      <c r="D3174" s="10"/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8"/>
      <c r="T3174" s="8"/>
      <c r="U3174" s="8"/>
      <c r="V3174" s="8"/>
      <c r="W3174" s="8"/>
      <c r="X3174" s="8"/>
      <c r="Y3174" s="8"/>
      <c r="Z3174" s="8"/>
      <c r="AA3174" s="8"/>
    </row>
    <row r="3175" spans="1:27">
      <c r="A3175" s="8"/>
      <c r="B3175" s="1"/>
      <c r="C3175" s="10"/>
      <c r="D3175" s="10"/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8"/>
      <c r="T3175" s="8"/>
      <c r="U3175" s="8"/>
      <c r="V3175" s="8"/>
      <c r="W3175" s="8"/>
      <c r="X3175" s="8"/>
      <c r="Y3175" s="8"/>
      <c r="Z3175" s="8"/>
      <c r="AA3175" s="8"/>
    </row>
    <row r="3176" spans="1:27">
      <c r="A3176" s="8"/>
      <c r="B3176" s="1"/>
      <c r="C3176" s="10"/>
      <c r="D3176" s="10"/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8"/>
      <c r="T3176" s="8"/>
      <c r="U3176" s="8"/>
      <c r="V3176" s="8"/>
      <c r="W3176" s="8"/>
      <c r="X3176" s="8"/>
      <c r="Y3176" s="8"/>
      <c r="Z3176" s="8"/>
      <c r="AA3176" s="8"/>
    </row>
    <row r="3177" spans="1:27">
      <c r="B3177" s="1"/>
      <c r="C3177" s="10"/>
      <c r="D3177" s="10"/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8"/>
      <c r="T3177" s="8"/>
      <c r="U3177" s="8"/>
      <c r="V3177" s="8"/>
      <c r="W3177" s="8"/>
      <c r="X3177" s="8"/>
      <c r="Y3177" s="8"/>
      <c r="Z3177" s="8"/>
      <c r="AA3177" s="8"/>
    </row>
    <row r="3178" spans="1:27">
      <c r="A3178" s="8"/>
      <c r="B3178" s="1"/>
      <c r="C3178" s="10"/>
      <c r="D3178" s="10"/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8"/>
      <c r="T3178" s="8"/>
      <c r="U3178" s="8"/>
      <c r="V3178" s="8"/>
      <c r="W3178" s="8"/>
      <c r="X3178" s="8"/>
      <c r="Y3178" s="8"/>
      <c r="Z3178" s="8"/>
      <c r="AA3178" s="8"/>
    </row>
    <row r="3179" spans="1:27">
      <c r="A3179" s="8"/>
      <c r="B3179" s="1"/>
      <c r="C3179" s="10"/>
      <c r="D3179" s="10"/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8"/>
      <c r="T3179" s="8"/>
      <c r="U3179" s="8"/>
      <c r="V3179" s="8"/>
      <c r="W3179" s="8"/>
      <c r="X3179" s="8"/>
      <c r="Y3179" s="8"/>
      <c r="Z3179" s="8"/>
      <c r="AA3179" s="8"/>
    </row>
    <row r="3180" spans="1:27">
      <c r="B3180" s="1"/>
      <c r="C3180" s="10"/>
      <c r="D3180" s="10"/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8"/>
      <c r="T3180" s="8"/>
      <c r="U3180" s="8"/>
      <c r="V3180" s="8"/>
      <c r="W3180" s="8"/>
      <c r="X3180" s="8"/>
      <c r="Y3180" s="8"/>
      <c r="Z3180" s="8"/>
      <c r="AA3180" s="8"/>
    </row>
    <row r="3181" spans="1:27">
      <c r="A3181" s="8"/>
      <c r="B3181" s="1"/>
      <c r="C3181" s="10"/>
      <c r="D3181" s="10"/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8"/>
      <c r="T3181" s="8"/>
      <c r="U3181" s="8"/>
      <c r="V3181" s="8"/>
      <c r="W3181" s="8"/>
      <c r="X3181" s="8"/>
      <c r="Y3181" s="8"/>
      <c r="Z3181" s="8"/>
      <c r="AA3181" s="8"/>
    </row>
    <row r="3182" spans="1:27">
      <c r="A3182" s="8"/>
      <c r="B3182" s="1"/>
      <c r="C3182" s="10"/>
      <c r="D3182" s="10"/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8"/>
      <c r="T3182" s="8"/>
      <c r="U3182" s="8"/>
      <c r="V3182" s="8"/>
      <c r="W3182" s="8"/>
      <c r="X3182" s="8"/>
      <c r="Y3182" s="8"/>
      <c r="Z3182" s="8"/>
      <c r="AA3182" s="8"/>
    </row>
    <row r="3183" spans="1:27">
      <c r="B3183" s="1"/>
      <c r="C3183" s="10"/>
      <c r="D3183" s="10"/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8"/>
      <c r="T3183" s="8"/>
      <c r="U3183" s="8"/>
      <c r="V3183" s="8"/>
      <c r="W3183" s="8"/>
      <c r="X3183" s="8"/>
      <c r="Y3183" s="8"/>
      <c r="Z3183" s="8"/>
      <c r="AA3183" s="8"/>
    </row>
    <row r="3184" spans="1:27">
      <c r="A3184" s="8"/>
      <c r="B3184" s="1"/>
      <c r="C3184" s="10"/>
      <c r="D3184" s="10"/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8"/>
      <c r="T3184" s="8"/>
      <c r="U3184" s="8"/>
      <c r="V3184" s="8"/>
      <c r="W3184" s="8"/>
      <c r="X3184" s="8"/>
      <c r="Y3184" s="8"/>
      <c r="Z3184" s="8"/>
      <c r="AA3184" s="8"/>
    </row>
    <row r="3185" spans="1:27">
      <c r="A3185" s="8"/>
      <c r="B3185" s="1"/>
      <c r="C3185" s="10"/>
      <c r="D3185" s="10"/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8"/>
      <c r="T3185" s="8"/>
      <c r="U3185" s="8"/>
      <c r="V3185" s="8"/>
      <c r="W3185" s="8"/>
      <c r="X3185" s="8"/>
      <c r="Y3185" s="8"/>
      <c r="Z3185" s="8"/>
      <c r="AA3185" s="8"/>
    </row>
    <row r="3186" spans="1:27">
      <c r="B3186" s="1"/>
      <c r="C3186" s="10"/>
      <c r="D3186" s="10"/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8"/>
      <c r="T3186" s="8"/>
      <c r="U3186" s="8"/>
      <c r="V3186" s="8"/>
      <c r="W3186" s="8"/>
      <c r="X3186" s="8"/>
      <c r="Y3186" s="8"/>
      <c r="Z3186" s="8"/>
      <c r="AA3186" s="8"/>
    </row>
    <row r="3187" spans="1:27">
      <c r="A3187" s="8"/>
      <c r="B3187" s="1"/>
      <c r="C3187" s="10"/>
      <c r="D3187" s="10"/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8"/>
      <c r="T3187" s="8"/>
      <c r="U3187" s="8"/>
      <c r="V3187" s="8"/>
      <c r="W3187" s="8"/>
      <c r="X3187" s="8"/>
      <c r="Y3187" s="8"/>
      <c r="Z3187" s="8"/>
      <c r="AA3187" s="8"/>
    </row>
    <row r="3188" spans="1:27">
      <c r="A3188" s="8"/>
      <c r="B3188" s="1"/>
      <c r="C3188" s="10"/>
      <c r="D3188" s="10"/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8"/>
      <c r="T3188" s="8"/>
      <c r="U3188" s="8"/>
      <c r="V3188" s="8"/>
      <c r="W3188" s="8"/>
      <c r="X3188" s="8"/>
      <c r="Y3188" s="8"/>
      <c r="Z3188" s="8"/>
      <c r="AA3188" s="8"/>
    </row>
    <row r="3189" spans="1:27">
      <c r="B3189" s="1"/>
      <c r="C3189" s="10"/>
      <c r="D3189" s="10"/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8"/>
      <c r="T3189" s="8"/>
      <c r="U3189" s="8"/>
      <c r="V3189" s="8"/>
      <c r="W3189" s="8"/>
      <c r="X3189" s="8"/>
      <c r="Y3189" s="8"/>
      <c r="Z3189" s="8"/>
      <c r="AA3189" s="8"/>
    </row>
    <row r="3190" spans="1:27">
      <c r="A3190" s="8"/>
      <c r="B3190" s="1"/>
      <c r="C3190" s="10"/>
      <c r="D3190" s="10"/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8"/>
      <c r="T3190" s="8"/>
      <c r="U3190" s="8"/>
      <c r="V3190" s="8"/>
      <c r="W3190" s="8"/>
      <c r="X3190" s="8"/>
      <c r="Y3190" s="8"/>
      <c r="Z3190" s="8"/>
      <c r="AA3190" s="8"/>
    </row>
    <row r="3191" spans="1:27">
      <c r="A3191" s="8"/>
      <c r="B3191" s="1"/>
      <c r="C3191" s="10"/>
      <c r="D3191" s="10"/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8"/>
      <c r="T3191" s="8"/>
      <c r="U3191" s="8"/>
      <c r="V3191" s="8"/>
      <c r="W3191" s="8"/>
      <c r="X3191" s="8"/>
      <c r="Y3191" s="8"/>
      <c r="Z3191" s="8"/>
      <c r="AA3191" s="8"/>
    </row>
    <row r="3192" spans="1:27">
      <c r="B3192" s="1"/>
      <c r="C3192" s="10"/>
      <c r="D3192" s="10"/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8"/>
      <c r="T3192" s="8"/>
      <c r="U3192" s="8"/>
      <c r="V3192" s="8"/>
      <c r="W3192" s="8"/>
      <c r="X3192" s="8"/>
      <c r="Y3192" s="8"/>
      <c r="Z3192" s="8"/>
      <c r="AA3192" s="8"/>
    </row>
    <row r="3193" spans="1:27">
      <c r="A3193" s="8"/>
      <c r="B3193" s="1"/>
      <c r="C3193" s="10"/>
      <c r="D3193" s="10"/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8"/>
      <c r="T3193" s="8"/>
      <c r="U3193" s="8"/>
      <c r="V3193" s="8"/>
      <c r="W3193" s="8"/>
      <c r="X3193" s="8"/>
      <c r="Y3193" s="8"/>
      <c r="Z3193" s="8"/>
      <c r="AA3193" s="8"/>
    </row>
    <row r="3194" spans="1:27">
      <c r="A3194" s="8"/>
      <c r="B3194" s="1"/>
      <c r="C3194" s="10"/>
      <c r="D3194" s="10"/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8"/>
      <c r="T3194" s="8"/>
      <c r="U3194" s="8"/>
      <c r="V3194" s="8"/>
      <c r="W3194" s="8"/>
      <c r="X3194" s="8"/>
      <c r="Y3194" s="8"/>
      <c r="Z3194" s="8"/>
      <c r="AA3194" s="8"/>
    </row>
    <row r="3195" spans="1:27">
      <c r="B3195" s="1"/>
      <c r="C3195" s="10"/>
      <c r="D3195" s="10"/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8"/>
      <c r="T3195" s="8"/>
      <c r="U3195" s="8"/>
      <c r="V3195" s="8"/>
      <c r="W3195" s="8"/>
      <c r="X3195" s="8"/>
      <c r="Y3195" s="8"/>
      <c r="Z3195" s="8"/>
      <c r="AA3195" s="8"/>
    </row>
    <row r="3196" spans="1:27">
      <c r="A3196" s="8"/>
      <c r="B3196" s="1"/>
      <c r="C3196" s="10"/>
      <c r="D3196" s="10"/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8"/>
      <c r="T3196" s="8"/>
      <c r="U3196" s="8"/>
      <c r="V3196" s="8"/>
      <c r="W3196" s="8"/>
      <c r="X3196" s="8"/>
      <c r="Y3196" s="8"/>
      <c r="Z3196" s="8"/>
      <c r="AA3196" s="8"/>
    </row>
    <row r="3197" spans="1:27">
      <c r="A3197" s="8"/>
      <c r="B3197" s="1"/>
      <c r="C3197" s="10"/>
      <c r="D3197" s="10"/>
      <c r="E3197" s="10"/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8"/>
      <c r="T3197" s="8"/>
      <c r="U3197" s="8"/>
      <c r="V3197" s="8"/>
      <c r="W3197" s="8"/>
      <c r="X3197" s="8"/>
      <c r="Y3197" s="8"/>
      <c r="Z3197" s="8"/>
      <c r="AA3197" s="8"/>
    </row>
    <row r="3198" spans="1:27">
      <c r="B3198" s="1"/>
      <c r="C3198" s="10"/>
      <c r="D3198" s="10"/>
      <c r="E3198" s="10"/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8"/>
      <c r="T3198" s="8"/>
      <c r="U3198" s="8"/>
      <c r="V3198" s="8"/>
      <c r="W3198" s="8"/>
      <c r="X3198" s="8"/>
      <c r="Y3198" s="8"/>
      <c r="Z3198" s="8"/>
      <c r="AA3198" s="8"/>
    </row>
    <row r="3199" spans="1:27">
      <c r="A3199" s="8"/>
      <c r="B3199" s="1"/>
      <c r="C3199" s="10"/>
      <c r="D3199" s="10"/>
      <c r="E3199" s="10"/>
      <c r="F3199" s="10"/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8"/>
      <c r="T3199" s="8"/>
      <c r="U3199" s="8"/>
      <c r="V3199" s="8"/>
      <c r="W3199" s="8"/>
      <c r="X3199" s="8"/>
      <c r="Y3199" s="8"/>
      <c r="Z3199" s="8"/>
      <c r="AA3199" s="8"/>
    </row>
    <row r="3200" spans="1:27">
      <c r="A3200" s="8"/>
      <c r="B3200" s="1"/>
      <c r="C3200" s="10"/>
      <c r="D3200" s="10"/>
      <c r="E3200" s="10"/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8"/>
      <c r="T3200" s="8"/>
      <c r="U3200" s="8"/>
      <c r="V3200" s="8"/>
      <c r="W3200" s="8"/>
      <c r="X3200" s="8"/>
      <c r="Y3200" s="8"/>
      <c r="Z3200" s="8"/>
      <c r="AA3200" s="8"/>
    </row>
    <row r="3201" spans="1:27">
      <c r="B3201" s="1"/>
      <c r="C3201" s="10"/>
      <c r="D3201" s="10"/>
      <c r="E3201" s="10"/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8"/>
      <c r="T3201" s="8"/>
      <c r="U3201" s="8"/>
      <c r="V3201" s="8"/>
      <c r="W3201" s="8"/>
      <c r="X3201" s="8"/>
      <c r="Y3201" s="8"/>
      <c r="Z3201" s="8"/>
      <c r="AA3201" s="8"/>
    </row>
    <row r="3202" spans="1:27">
      <c r="A3202" s="8"/>
      <c r="B3202" s="1"/>
      <c r="C3202" s="10"/>
      <c r="D3202" s="10"/>
      <c r="E3202" s="10"/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8"/>
      <c r="T3202" s="8"/>
      <c r="U3202" s="8"/>
      <c r="V3202" s="8"/>
      <c r="W3202" s="8"/>
      <c r="X3202" s="8"/>
      <c r="Y3202" s="8"/>
      <c r="Z3202" s="8"/>
      <c r="AA3202" s="8"/>
    </row>
    <row r="3203" spans="1:27">
      <c r="A3203" s="8"/>
      <c r="B3203" s="1"/>
      <c r="C3203" s="10"/>
      <c r="D3203" s="10"/>
      <c r="E3203" s="10"/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8"/>
      <c r="T3203" s="8"/>
      <c r="U3203" s="8"/>
      <c r="V3203" s="8"/>
      <c r="W3203" s="8"/>
      <c r="X3203" s="8"/>
      <c r="Y3203" s="8"/>
      <c r="Z3203" s="8"/>
      <c r="AA3203" s="8"/>
    </row>
    <row r="3204" spans="1:27">
      <c r="B3204" s="1"/>
      <c r="C3204" s="10"/>
      <c r="D3204" s="10"/>
      <c r="E3204" s="10"/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8"/>
      <c r="T3204" s="8"/>
      <c r="U3204" s="8"/>
      <c r="V3204" s="8"/>
      <c r="W3204" s="8"/>
      <c r="X3204" s="8"/>
      <c r="Y3204" s="8"/>
      <c r="Z3204" s="8"/>
      <c r="AA3204" s="8"/>
    </row>
  </sheetData>
  <autoFilter ref="B2:B14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legacyDrawing r:id="rId2"/>
  <controls>
    <control shapeId="2049" r:id="rId3" name="TextBox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G26"/>
  <sheetViews>
    <sheetView showGridLines="0" rightToLeft="1" tabSelected="1" workbookViewId="0">
      <selection activeCell="C9" sqref="C9"/>
    </sheetView>
  </sheetViews>
  <sheetFormatPr defaultColWidth="0" defaultRowHeight="22.5" customHeight="1" zeroHeight="1"/>
  <cols>
    <col min="1" max="1" width="14.5" style="13" customWidth="1"/>
    <col min="2" max="2" width="20.75" style="13" customWidth="1"/>
    <col min="3" max="3" width="22.875" style="13" customWidth="1"/>
    <col min="4" max="4" width="26" style="13" customWidth="1"/>
    <col min="5" max="7" width="0" style="13" hidden="1" customWidth="1"/>
    <col min="8" max="16384" width="14.5" style="13" hidden="1"/>
  </cols>
  <sheetData>
    <row r="1" spans="1:6" ht="22.5" customHeight="1">
      <c r="D1" s="12"/>
      <c r="F1" s="13">
        <v>1</v>
      </c>
    </row>
    <row r="2" spans="1:6" ht="22.5" customHeight="1"/>
    <row r="3" spans="1:6" ht="22.5" customHeight="1"/>
    <row r="4" spans="1:6" ht="22.5" customHeight="1"/>
    <row r="5" spans="1:6" ht="22.5" customHeight="1">
      <c r="A5" s="17" t="s">
        <v>35</v>
      </c>
      <c r="B5" s="17"/>
      <c r="C5" s="17"/>
      <c r="D5" s="17"/>
    </row>
    <row r="6" spans="1:6" ht="22.5" customHeight="1"/>
    <row r="7" spans="1:6" ht="22.5" customHeight="1">
      <c r="A7" s="11" t="s">
        <v>28</v>
      </c>
      <c r="B7" s="9">
        <v>100</v>
      </c>
      <c r="C7" s="19" t="s">
        <v>30</v>
      </c>
      <c r="D7" s="16" t="str">
        <f>VLOOKUP($B$7,السجل!$A:$AN,2,TRUE)</f>
        <v xml:space="preserve">محمد مجيد ناظم حامد </v>
      </c>
    </row>
    <row r="8" spans="1:6" ht="22.5" customHeight="1">
      <c r="C8" s="19" t="s">
        <v>40</v>
      </c>
      <c r="D8" s="16" t="str">
        <f>VLOOKUP($B$7,السجل!$A:$AN,5,TRUE)</f>
        <v>مريم خالد عمر جاسم</v>
      </c>
    </row>
    <row r="9" spans="1:6" ht="22.5" customHeight="1">
      <c r="A9" s="11" t="s">
        <v>10</v>
      </c>
      <c r="B9" s="12" t="str">
        <f>VLOOKUP($B$7,السجل!$A:$AN,19,TRUE)</f>
        <v>م1</v>
      </c>
      <c r="C9" s="14" t="s">
        <v>31</v>
      </c>
      <c r="D9" s="14" t="s">
        <v>36</v>
      </c>
    </row>
    <row r="10" spans="1:6" ht="22.5" customHeight="1">
      <c r="A10" s="11" t="s">
        <v>9</v>
      </c>
      <c r="B10" s="12">
        <f>VLOOKUP($B$7,السجل!$A:$AN,20,TRUE)</f>
        <v>225</v>
      </c>
      <c r="C10" s="12" t="str">
        <f>VLOOKUP($B$7,السجل!$A:$AN,7,TRUE)</f>
        <v>جاسم</v>
      </c>
      <c r="D10" s="12">
        <f>VLOOKUP($B$7,السجل!$A:$AN,8,TRUE)</f>
        <v>1978</v>
      </c>
    </row>
    <row r="11" spans="1:6" ht="22.5" customHeight="1">
      <c r="A11" s="11" t="s">
        <v>8</v>
      </c>
      <c r="B11" s="12" t="str">
        <f>VLOOKUP($B$7,السجل!$A:$AN,21,TRUE)</f>
        <v>الفاروق</v>
      </c>
      <c r="C11" s="12" t="str">
        <f>VLOOKUP($B$7,السجل!$A:$AN,9,TRUE)</f>
        <v>خالد</v>
      </c>
      <c r="D11" s="12">
        <f>VLOOKUP($B$7,السجل!$A:$AN,10,TRUE)</f>
        <v>1990</v>
      </c>
    </row>
    <row r="12" spans="1:6" ht="22.5" customHeight="1">
      <c r="A12" s="11" t="s">
        <v>7</v>
      </c>
      <c r="B12" s="12">
        <f>VLOOKUP($B$7,السجل!$A:$AN,22,TRUE)</f>
        <v>111</v>
      </c>
      <c r="C12" s="12" t="str">
        <f>VLOOKUP($B$7,السجل!$A:$AN,11,TRUE)</f>
        <v>باسم</v>
      </c>
      <c r="D12" s="12">
        <f>VLOOKUP($B$7,السجل!$A:$AN,12,TRUE)</f>
        <v>1995</v>
      </c>
    </row>
    <row r="13" spans="1:6" ht="22.5" customHeight="1">
      <c r="A13" s="11" t="s">
        <v>6</v>
      </c>
      <c r="B13" s="12">
        <f>VLOOKUP($B$7,السجل!$A:$AN,23,TRUE)</f>
        <v>2</v>
      </c>
      <c r="C13" s="12" t="str">
        <f>VLOOKUP($B$7,السجل!$A:$AN,13,TRUE)</f>
        <v>تبارك</v>
      </c>
      <c r="D13" s="12">
        <f>VLOOKUP($B$7,السجل!$A:$AN,14,TRUE)</f>
        <v>1998</v>
      </c>
    </row>
    <row r="14" spans="1:6" ht="22.5" customHeight="1">
      <c r="A14" s="11" t="s">
        <v>5</v>
      </c>
      <c r="B14" s="12">
        <f>VLOOKUP($B$7,السجل!$A:$AN,24,TRUE)</f>
        <v>54</v>
      </c>
      <c r="C14" s="12">
        <f>VLOOKUP($B$7,السجل!$A:$AN,15,TRUE)</f>
        <v>0</v>
      </c>
      <c r="D14" s="12">
        <f>VLOOKUP($B$7,السجل!$A:$AN,16,TRUE)</f>
        <v>0</v>
      </c>
    </row>
    <row r="15" spans="1:6" ht="22.5" customHeight="1">
      <c r="A15" s="11" t="s">
        <v>4</v>
      </c>
      <c r="B15" s="12" t="str">
        <f>VLOOKUP($B$7,السجل!$A:$AN,25,TRUE)</f>
        <v>د1</v>
      </c>
      <c r="C15" s="12">
        <f>VLOOKUP($B$7,السجل!$A:$AN,17,TRUE)</f>
        <v>0</v>
      </c>
      <c r="D15" s="12">
        <f>VLOOKUP($B$7,السجل!$A:$AN,18,TRUE)</f>
        <v>0</v>
      </c>
    </row>
    <row r="16" spans="1:6" ht="22.5" customHeight="1">
      <c r="A16" s="11" t="s">
        <v>3</v>
      </c>
      <c r="B16" s="12">
        <f>VLOOKUP($B$7,السجل!$A:$AN,26,TRUE)</f>
        <v>89</v>
      </c>
    </row>
    <row r="17" spans="1:4" ht="22.5" customHeight="1">
      <c r="A17" s="11" t="s">
        <v>2</v>
      </c>
      <c r="B17" s="12" t="str">
        <f>VLOOKUP($B$7,السجل!$A:$AN,27,TRUE)</f>
        <v>ص1</v>
      </c>
      <c r="C17" s="17"/>
      <c r="D17" s="17"/>
    </row>
    <row r="18" spans="1:4" ht="22.5" customHeight="1">
      <c r="A18" s="15" t="s">
        <v>37</v>
      </c>
      <c r="B18" s="12">
        <f>VLOOKUP($B$7,السجل!$A:$AN,28,TRUE)</f>
        <v>0</v>
      </c>
    </row>
    <row r="19" spans="1:4" ht="22.5" customHeight="1"/>
    <row r="20" spans="1:4" ht="22.5" customHeight="1"/>
    <row r="21" spans="1:4" ht="22.5" customHeight="1"/>
    <row r="22" spans="1:4" ht="22.5" customHeight="1"/>
    <row r="23" spans="1:4" ht="22.5" customHeight="1"/>
    <row r="24" spans="1:4" ht="22.5" customHeight="1"/>
    <row r="25" spans="1:4" ht="22.5" customHeight="1">
      <c r="A25" s="12" t="s">
        <v>32</v>
      </c>
      <c r="C25" s="16" t="s">
        <v>33</v>
      </c>
      <c r="D25" s="12" t="s">
        <v>34</v>
      </c>
    </row>
    <row r="26" spans="1:4" ht="22.5" customHeight="1"/>
  </sheetData>
  <mergeCells count="2">
    <mergeCell ref="C17:D17"/>
    <mergeCell ref="A5:D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>
      <selection activeCell="D13" sqref="D13:D20"/>
    </sheetView>
  </sheetViews>
  <sheetFormatPr defaultRowHeight="14.25"/>
  <cols>
    <col min="4" max="4" width="17.7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السجل</vt:lpstr>
      <vt:lpstr>الاستمارة</vt:lpstr>
      <vt:lpstr>ورقة2</vt:lpstr>
      <vt:lpstr>ورقة3</vt:lpstr>
      <vt:lpstr>DATA</vt:lpstr>
      <vt:lpstr>السجل</vt:lpstr>
      <vt:lpstr>هوية</vt:lpstr>
      <vt:lpstr>هوية1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m</cp:lastModifiedBy>
  <dcterms:created xsi:type="dcterms:W3CDTF">2016-03-20T15:55:47Z</dcterms:created>
  <dcterms:modified xsi:type="dcterms:W3CDTF">2016-03-20T19:40:22Z</dcterms:modified>
</cp:coreProperties>
</file>